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Комитет экономического развития\1. ОХРАНА ТРУДА\1. НПА по ОТ в администрации района\1. НПА для направления метод помощи\планирование обучения\"/>
    </mc:Choice>
  </mc:AlternateContent>
  <bookViews>
    <workbookView xWindow="-120" yWindow="-60" windowWidth="23280" windowHeight="12660" activeTab="4"/>
  </bookViews>
  <sheets>
    <sheet name="Общий свод рабо-ков на 01.01.23" sheetId="8" r:id="rId1"/>
    <sheet name="2023 год" sheetId="1" r:id="rId2"/>
    <sheet name="2024 год" sheetId="5" r:id="rId3"/>
    <sheet name="2025 год" sheetId="6" r:id="rId4"/>
    <sheet name="результаты планирования" sheetId="4" r:id="rId5"/>
  </sheets>
  <definedNames>
    <definedName name="_xlnm.Print_Titles" localSheetId="1">'2023 год'!$3:$3</definedName>
    <definedName name="_xlnm.Print_Titles" localSheetId="2">'2024 год'!$3:$3</definedName>
    <definedName name="_xlnm.Print_Titles" localSheetId="3">'2025 год'!$3:$3</definedName>
    <definedName name="_xlnm.Print_Titles" localSheetId="0">'Общий свод рабо-ков на 01.01.23'!$3:$3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4" i="8" l="1"/>
  <c r="J145" i="8" l="1"/>
  <c r="J146" i="8" s="1"/>
  <c r="I145" i="8"/>
  <c r="H145" i="8"/>
  <c r="G145" i="8"/>
  <c r="G146" i="8" s="1"/>
  <c r="F145" i="8"/>
  <c r="F146" i="8" s="1"/>
  <c r="E145" i="8"/>
  <c r="D145" i="8"/>
  <c r="I146" i="8"/>
  <c r="D146" i="8" l="1"/>
  <c r="H146" i="8"/>
  <c r="E146" i="8"/>
  <c r="F147" i="1"/>
  <c r="D11" i="4" l="1"/>
  <c r="J146" i="6"/>
  <c r="F15" i="4" s="1"/>
  <c r="I146" i="6"/>
  <c r="F14" i="4" s="1"/>
  <c r="H146" i="6"/>
  <c r="F13" i="4" s="1"/>
  <c r="G146" i="6"/>
  <c r="F146" i="6"/>
  <c r="F11" i="4" s="1"/>
  <c r="E146" i="6"/>
  <c r="F10" i="4" s="1"/>
  <c r="D146" i="6"/>
  <c r="F9" i="4" s="1"/>
  <c r="C145" i="6"/>
  <c r="J147" i="1"/>
  <c r="I147" i="1"/>
  <c r="H147" i="1"/>
  <c r="G147" i="1"/>
  <c r="E147" i="1"/>
  <c r="D10" i="4" s="1"/>
  <c r="D147" i="1"/>
  <c r="D9" i="4" s="1"/>
  <c r="C146" i="1"/>
  <c r="C146" i="5"/>
  <c r="E148" i="1" l="1"/>
  <c r="G10" i="4" s="1"/>
  <c r="F148" i="1"/>
  <c r="G11" i="4" s="1"/>
  <c r="J148" i="1"/>
  <c r="G15" i="4" s="1"/>
  <c r="I148" i="1"/>
  <c r="G14" i="4" s="1"/>
  <c r="G147" i="6"/>
  <c r="I12" i="4" s="1"/>
  <c r="F12" i="4"/>
  <c r="G148" i="1"/>
  <c r="G12" i="4" s="1"/>
  <c r="D148" i="1"/>
  <c r="G9" i="4" s="1"/>
  <c r="H148" i="1"/>
  <c r="G13" i="4" s="1"/>
  <c r="D12" i="4"/>
  <c r="D13" i="4"/>
  <c r="D14" i="4"/>
  <c r="D15" i="4"/>
  <c r="J147" i="6"/>
  <c r="I15" i="4" s="1"/>
  <c r="D147" i="6"/>
  <c r="I9" i="4" s="1"/>
  <c r="H147" i="6"/>
  <c r="I13" i="4" s="1"/>
  <c r="E147" i="6"/>
  <c r="I10" i="4" s="1"/>
  <c r="I147" i="6"/>
  <c r="I14" i="4" s="1"/>
  <c r="F147" i="6"/>
  <c r="I11" i="4" s="1"/>
  <c r="E147" i="5"/>
  <c r="E10" i="4" s="1"/>
  <c r="C10" i="4" s="1"/>
  <c r="F147" i="5"/>
  <c r="E11" i="4" s="1"/>
  <c r="C11" i="4" s="1"/>
  <c r="G147" i="5"/>
  <c r="E12" i="4" s="1"/>
  <c r="H147" i="5"/>
  <c r="E13" i="4" s="1"/>
  <c r="I147" i="5"/>
  <c r="E14" i="4" s="1"/>
  <c r="J147" i="5"/>
  <c r="E15" i="4" s="1"/>
  <c r="D147" i="5"/>
  <c r="E9" i="4" s="1"/>
  <c r="C9" i="4" s="1"/>
  <c r="C13" i="4" l="1"/>
  <c r="C12" i="4"/>
  <c r="C15" i="4"/>
  <c r="C14" i="4"/>
  <c r="G148" i="5"/>
  <c r="H12" i="4" s="1"/>
  <c r="J148" i="5"/>
  <c r="H15" i="4" s="1"/>
  <c r="E148" i="5"/>
  <c r="H10" i="4" s="1"/>
  <c r="I148" i="5"/>
  <c r="H14" i="4" s="1"/>
  <c r="H148" i="5"/>
  <c r="H13" i="4" s="1"/>
  <c r="F148" i="5"/>
  <c r="H11" i="4" s="1"/>
  <c r="D148" i="5"/>
  <c r="H9" i="4" s="1"/>
</calcChain>
</file>

<file path=xl/sharedStrings.xml><?xml version="1.0" encoding="utf-8"?>
<sst xmlns="http://schemas.openxmlformats.org/spreadsheetml/2006/main" count="874" uniqueCount="149">
  <si>
    <t>Должность/профессия</t>
  </si>
  <si>
    <t>Всего работников:</t>
  </si>
  <si>
    <t>Подлежат обучению:</t>
  </si>
  <si>
    <t>Освобождены от обучения:</t>
  </si>
  <si>
    <t>Вид обучения</t>
  </si>
  <si>
    <t>Ф.И.О.</t>
  </si>
  <si>
    <t>Заместитель главы района</t>
  </si>
  <si>
    <t>Комитет по информационным технологиям и связи</t>
  </si>
  <si>
    <t>Председатель комитета</t>
  </si>
  <si>
    <t>заместитель председателя комитета</t>
  </si>
  <si>
    <t>главный специалист</t>
  </si>
  <si>
    <t>Комитет экономического развития</t>
  </si>
  <si>
    <t>Отдел социально-экономического развития</t>
  </si>
  <si>
    <t>Начальник отдела</t>
  </si>
  <si>
    <t>специалист -эксперт</t>
  </si>
  <si>
    <t>Отдел программно-целевого планирования и проектной деятельности</t>
  </si>
  <si>
    <t>заместитель начальника  отдела</t>
  </si>
  <si>
    <t>Отдел по труду</t>
  </si>
  <si>
    <t>специалист по охране труда</t>
  </si>
  <si>
    <t>Отдел муниципального регулирования и ценовой политики</t>
  </si>
  <si>
    <t>Комитет несырьевого сектора экономики и поддержки предпринимательства</t>
  </si>
  <si>
    <t>Отдел несырьевого сектора экономики и поддержки предпринимательства</t>
  </si>
  <si>
    <t>ведущий специалист</t>
  </si>
  <si>
    <t>Отдел субсидий</t>
  </si>
  <si>
    <t>Отдел транспорта</t>
  </si>
  <si>
    <t>Управление архитектуры и градостроительства</t>
  </si>
  <si>
    <t>Численность, человек</t>
  </si>
  <si>
    <t>Примечание</t>
  </si>
  <si>
    <t>Не позднее 02 декабря 2022 года</t>
  </si>
  <si>
    <t>Не позднее 17 августа 2023 года</t>
  </si>
  <si>
    <t>Не позднее 17 апреля 2023 года</t>
  </si>
  <si>
    <t>Не позднее 11 июня 2023 года</t>
  </si>
  <si>
    <t>Не позднее 14 мая 2023 года</t>
  </si>
  <si>
    <t>Не позднее 24 января 2022 года</t>
  </si>
  <si>
    <t>Не позднее 13 апреля 2023 года</t>
  </si>
  <si>
    <t>Не позднее 20 мая 2024 года</t>
  </si>
  <si>
    <t>Не позднее 08 декабря 2024 года</t>
  </si>
  <si>
    <t xml:space="preserve">Начальник отдела </t>
  </si>
  <si>
    <t>Не позднее 30 сентября 2025 года</t>
  </si>
  <si>
    <t>Не позднее 29 ноября 2025 года</t>
  </si>
  <si>
    <t>Не позднее 25 марта 2025 года</t>
  </si>
  <si>
    <t>Первый заместитель главы района</t>
  </si>
  <si>
    <t>Не позднее 29 апреля 2025 года</t>
  </si>
  <si>
    <t xml:space="preserve">Первичный инструктаж, человек, пункт 13 раздела II Правил </t>
  </si>
  <si>
    <t>Стажировка, человек, пункт 25 раздела III Правил</t>
  </si>
  <si>
    <t>Обучение по оказанию первой помощи пострадавшим, человек, пункт 33 раздела IV Правил</t>
  </si>
  <si>
    <t>Обучение по использованию/применению СИЗ, человек, пункт 38 раздела V Правил</t>
  </si>
  <si>
    <t>Обучение общим требованиям ОТ и функционирования СУОТ, человек, подпункт «а» пункта 46  раздела VI Правил</t>
  </si>
  <si>
    <t>Обучение безопасным методам и приемам выполнения работ, человек, подпункт «б» пункта 46 раздела VI Правил</t>
  </si>
  <si>
    <t>Обучение безопасным методам и приемам выполнения работ повышенной опасности, человек, подпункта «в» пункта 46 раздела VI Правил</t>
  </si>
  <si>
    <t>№ п/п</t>
  </si>
  <si>
    <t>Подлежат обучению по охране труда, человек</t>
  </si>
  <si>
    <t>Освобождены от обучения по охране труда, человек</t>
  </si>
  <si>
    <t>всего</t>
  </si>
  <si>
    <t>в том числе</t>
  </si>
  <si>
    <t>на очередной финансовый год</t>
  </si>
  <si>
    <t>на плановый период, год</t>
  </si>
  <si>
    <t>Стажировка, пункт 25 раздела III Правил</t>
  </si>
  <si>
    <t>Обучение по оказанию первой помощи пострадавшим, пункт 33 раздела IV Правил</t>
  </si>
  <si>
    <t>Обучение по использованию средств индивидуальной защиты, пункт 38 раздела V Правил</t>
  </si>
  <si>
    <t>Обучение общим требованиям охраны труда и функционирования системы управления охраной труда, подпункт «а» пункта 46 раздела VI Правил</t>
  </si>
  <si>
    <r>
      <t xml:space="preserve">Обучение безопасным методам и приемам выполнения работ, </t>
    </r>
    <r>
      <rPr>
        <sz val="12"/>
        <color rgb="FF000000"/>
        <rFont val="Times New Roman"/>
        <family val="1"/>
        <charset val="204"/>
      </rPr>
      <t>подпункт «б» пункта 46 раздела VI Правил</t>
    </r>
  </si>
  <si>
    <r>
      <t xml:space="preserve">Обучение безопасным методам и приемам выполнения работ повышенной опасности, </t>
    </r>
    <r>
      <rPr>
        <sz val="12"/>
        <color rgb="FF000000"/>
        <rFont val="Times New Roman"/>
        <family val="1"/>
        <charset val="204"/>
      </rPr>
      <t>подпункта «в» пункта 46 раздела VI Правил</t>
    </r>
  </si>
  <si>
    <t>Первичный инструктаж, пункт 13 раздела II Правил</t>
  </si>
  <si>
    <t>Заместитель начальника управления внутренней политики - начальник отдела по вопросам местного самоуправления</t>
  </si>
  <si>
    <t>Глава Кондинского района</t>
  </si>
  <si>
    <t>Градостроительный отдел</t>
  </si>
  <si>
    <t xml:space="preserve">Заместитель начальника управления </t>
  </si>
  <si>
    <t>Заместитель начальника управления</t>
  </si>
  <si>
    <t>Заместитель начальника управления -начальник градостроительного отдела</t>
  </si>
  <si>
    <t>Специалист-эксперт</t>
  </si>
  <si>
    <t>Главный специалист</t>
  </si>
  <si>
    <t>Управление внутренней политики</t>
  </si>
  <si>
    <t xml:space="preserve">Начальник управления внутренней политики </t>
  </si>
  <si>
    <t>Отдел по вопросам местного самоуправления</t>
  </si>
  <si>
    <t xml:space="preserve">Специалист-эксперт </t>
  </si>
  <si>
    <t>Отдел общественных связей и некоммерческих организаций</t>
  </si>
  <si>
    <t>Общий отдел</t>
  </si>
  <si>
    <t>Начальник общего отдела</t>
  </si>
  <si>
    <t>Управление кадровой политики</t>
  </si>
  <si>
    <t xml:space="preserve">Начальник управления </t>
  </si>
  <si>
    <t xml:space="preserve">Консультант </t>
  </si>
  <si>
    <t>Отдел муниципальной службы</t>
  </si>
  <si>
    <t xml:space="preserve">Главный специалист </t>
  </si>
  <si>
    <t>Служба кадрового обеспечения юридических лиц</t>
  </si>
  <si>
    <t xml:space="preserve">Начальник службы </t>
  </si>
  <si>
    <t>Управление гражданской защиты населения</t>
  </si>
  <si>
    <t>Отдел по делам гражданской обороны, чрезвычайным ситуациям и пожарной безопасности</t>
  </si>
  <si>
    <t xml:space="preserve">Ведущий специалист </t>
  </si>
  <si>
    <t>Управление по природным ресурсам и экологии</t>
  </si>
  <si>
    <t>Отдел недропользования и экологии</t>
  </si>
  <si>
    <t>Отдел земельных отношений</t>
  </si>
  <si>
    <t>Юридическо-правовое управление</t>
  </si>
  <si>
    <t>Отдел по организации деятельности Думы Кондинского района</t>
  </si>
  <si>
    <t>Отдел по правовым вопросам</t>
  </si>
  <si>
    <t xml:space="preserve">Консультант  </t>
  </si>
  <si>
    <t>Отдел по организации закупок</t>
  </si>
  <si>
    <t xml:space="preserve">Заместитель начальника отдела </t>
  </si>
  <si>
    <t xml:space="preserve">Главный специалист  </t>
  </si>
  <si>
    <t>Архивный отдел</t>
  </si>
  <si>
    <t>Отдел ЗАГС</t>
  </si>
  <si>
    <t>Отдел молодежной политики</t>
  </si>
  <si>
    <t>Отдел общественной безопасности</t>
  </si>
  <si>
    <t>Отдел муниципального контроля</t>
  </si>
  <si>
    <t>Секретарь административной комиссии</t>
  </si>
  <si>
    <t>Отдел по организации деятельности комиссии по делам несовершеннолетних и защите их прав</t>
  </si>
  <si>
    <t>Заместитель начальника отдела</t>
  </si>
  <si>
    <t>Специальный отдел</t>
  </si>
  <si>
    <t>специалист по обеспечению деятельности главы района, заместителей главы Кондинского района (тех.)</t>
  </si>
  <si>
    <t>не позднее 27 июня 2023 года</t>
  </si>
  <si>
    <t>Управление жилищно-коммунального хозяйства</t>
  </si>
  <si>
    <t>Начальник управления</t>
  </si>
  <si>
    <t xml:space="preserve">Очередной финансовый 2023 год </t>
  </si>
  <si>
    <t>лицо, проводящее инструктажи по охране труда</t>
  </si>
  <si>
    <t>руководитель организации;                                       лицо, проводящее инструктажи по охране труда</t>
  </si>
  <si>
    <t xml:space="preserve">заместитель руководителя, в ведении которого находятся вопросы охраны труда </t>
  </si>
  <si>
    <t>руководитель структурного подразделения;                                                    лицо, проводящее инструктажи по охране труда</t>
  </si>
  <si>
    <t xml:space="preserve">Член комиссии по охране труда  </t>
  </si>
  <si>
    <t xml:space="preserve"> Не позднее 17 апреля 2023 года</t>
  </si>
  <si>
    <t>член комиссии по охране труда, председатель первичной профсоюзной организации</t>
  </si>
  <si>
    <t xml:space="preserve"> Не позднее 25 марта 2025 года</t>
  </si>
  <si>
    <t>Член комиссии по охране труда</t>
  </si>
  <si>
    <t>руководитель структурного подразделения</t>
  </si>
  <si>
    <t>Дата проверки знания требований охраны труда</t>
  </si>
  <si>
    <t>08 декабря 2021 год</t>
  </si>
  <si>
    <t>25 марта 2022 года</t>
  </si>
  <si>
    <t>08 декабря 2021 года</t>
  </si>
  <si>
    <t>20 мая 2021 год</t>
  </si>
  <si>
    <t>25 марта 2022 год</t>
  </si>
  <si>
    <t>Срок, когда необходима следующая проверка знаний требований охраны труда</t>
  </si>
  <si>
    <t>обучение не требуется п. 54 раздела VI  Правил</t>
  </si>
  <si>
    <t>20 мая 2021 года</t>
  </si>
  <si>
    <t>17 апреля 2020 год</t>
  </si>
  <si>
    <t>30 сентября 2022 год</t>
  </si>
  <si>
    <t>29 ноября 2022 год</t>
  </si>
  <si>
    <t>13 апреля 2022</t>
  </si>
  <si>
    <t>29 апреля 2022 год</t>
  </si>
  <si>
    <t>24 января 2020 год</t>
  </si>
  <si>
    <t>17 августа 2020 год</t>
  </si>
  <si>
    <t>11 июня 2020 год</t>
  </si>
  <si>
    <t>14 мая 2021 год</t>
  </si>
  <si>
    <t>02 декабря 2019 год</t>
  </si>
  <si>
    <t>Плановый период 2024 года</t>
  </si>
  <si>
    <t>Плановый период 2025 года</t>
  </si>
  <si>
    <t>Планирование обучение по охране труда работников администрации Кондинского района</t>
  </si>
  <si>
    <t>Информация о работниках администрации Кондинского района для планирования обучения по охране труда и проверке знаний требований охраны труда по состоянию на 01.01.2023</t>
  </si>
  <si>
    <t>Численность работников администрации Кондинского района, которые подлежат обучению или освобождены от него, в зависимости от вида обучения</t>
  </si>
  <si>
    <t>Специалист по обеспечению деятельности главы района, заместителей главы Кондинского района (тех.)</t>
  </si>
  <si>
    <t>Ведущий специалист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</si>
</sst>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right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2" borderId="3" xfId="0" applyFont="1" applyFill="1" applyBorder="1"/>
    <xf numFmtId="0" fontId="0" fillId="0" borderId="6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Border="1"/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wrapText="1"/>
    </xf>
    <xf numFmtId="0" fontId="14" fillId="2" borderId="1" xfId="0" applyFont="1" applyFill="1" applyBorder="1"/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2" fillId="0" borderId="3" xfId="0" applyFont="1" applyFill="1" applyBorder="1"/>
    <xf numFmtId="0" fontId="2" fillId="0" borderId="2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6"/>
  <sheetViews>
    <sheetView workbookViewId="0">
      <pane xSplit="2" ySplit="3" topLeftCell="C134" activePane="bottomRight" state="frozen"/>
      <selection pane="topRight" activeCell="C1" sqref="C1"/>
      <selection pane="bottomLeft" activeCell="A2" sqref="A2"/>
      <selection pane="bottomRight" activeCell="A83" sqref="A83:XFD83"/>
    </sheetView>
  </sheetViews>
  <sheetFormatPr defaultRowHeight="15" x14ac:dyDescent="0.25"/>
  <cols>
    <col min="1" max="1" width="29.5703125" customWidth="1"/>
    <col min="2" max="2" width="24.85546875" customWidth="1"/>
    <col min="3" max="3" width="10.85546875" style="1" customWidth="1"/>
    <col min="4" max="4" width="14.85546875" style="1" customWidth="1"/>
    <col min="5" max="5" width="14.85546875" customWidth="1"/>
    <col min="6" max="6" width="13.42578125" customWidth="1"/>
    <col min="7" max="7" width="13.7109375" customWidth="1"/>
    <col min="8" max="8" width="17.28515625" customWidth="1"/>
    <col min="9" max="9" width="20.5703125" customWidth="1"/>
    <col min="10" max="10" width="19.85546875" customWidth="1"/>
    <col min="11" max="11" width="16.28515625" customWidth="1"/>
    <col min="12" max="12" width="16.5703125" customWidth="1"/>
    <col min="13" max="13" width="28.140625" customWidth="1"/>
  </cols>
  <sheetData>
    <row r="1" spans="1:13" x14ac:dyDescent="0.25">
      <c r="A1" s="80" t="s">
        <v>145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3" spans="1:13" ht="102" x14ac:dyDescent="0.25">
      <c r="A3" s="46" t="s">
        <v>5</v>
      </c>
      <c r="B3" s="46" t="s">
        <v>0</v>
      </c>
      <c r="C3" s="46" t="s">
        <v>26</v>
      </c>
      <c r="D3" s="46" t="s">
        <v>43</v>
      </c>
      <c r="E3" s="46" t="s">
        <v>44</v>
      </c>
      <c r="F3" s="46" t="s">
        <v>45</v>
      </c>
      <c r="G3" s="46" t="s">
        <v>46</v>
      </c>
      <c r="H3" s="46" t="s">
        <v>47</v>
      </c>
      <c r="I3" s="46" t="s">
        <v>48</v>
      </c>
      <c r="J3" s="46" t="s">
        <v>49</v>
      </c>
      <c r="K3" s="47" t="s">
        <v>123</v>
      </c>
      <c r="L3" s="48" t="s">
        <v>129</v>
      </c>
      <c r="M3" s="48" t="s">
        <v>27</v>
      </c>
    </row>
    <row r="4" spans="1:13" s="1" customFormat="1" ht="39.75" customHeight="1" x14ac:dyDescent="0.25">
      <c r="A4" s="50"/>
      <c r="B4" s="50" t="s">
        <v>65</v>
      </c>
      <c r="C4" s="48">
        <v>1</v>
      </c>
      <c r="D4" s="46">
        <v>0</v>
      </c>
      <c r="E4" s="46">
        <v>0</v>
      </c>
      <c r="F4" s="46">
        <v>1</v>
      </c>
      <c r="G4" s="46">
        <v>0</v>
      </c>
      <c r="H4" s="46">
        <v>1</v>
      </c>
      <c r="I4" s="46">
        <v>1</v>
      </c>
      <c r="J4" s="46">
        <v>0</v>
      </c>
      <c r="K4" s="47" t="s">
        <v>126</v>
      </c>
      <c r="L4" s="77" t="s">
        <v>36</v>
      </c>
      <c r="M4" s="46" t="s">
        <v>114</v>
      </c>
    </row>
    <row r="5" spans="1:13" ht="38.25" x14ac:dyDescent="0.25">
      <c r="A5" s="50"/>
      <c r="B5" s="50" t="s">
        <v>41</v>
      </c>
      <c r="C5" s="51">
        <v>1</v>
      </c>
      <c r="D5" s="52">
        <v>0</v>
      </c>
      <c r="E5" s="46">
        <v>0</v>
      </c>
      <c r="F5" s="46">
        <v>0</v>
      </c>
      <c r="G5" s="46">
        <v>0</v>
      </c>
      <c r="H5" s="46">
        <v>0</v>
      </c>
      <c r="I5" s="46">
        <v>0</v>
      </c>
      <c r="J5" s="46">
        <v>0</v>
      </c>
      <c r="K5" s="47" t="s">
        <v>125</v>
      </c>
      <c r="L5" s="46" t="s">
        <v>130</v>
      </c>
      <c r="M5" s="58"/>
    </row>
    <row r="6" spans="1:13" ht="38.25" customHeight="1" x14ac:dyDescent="0.25">
      <c r="A6" s="50"/>
      <c r="B6" s="54" t="s">
        <v>6</v>
      </c>
      <c r="C6" s="48">
        <v>1</v>
      </c>
      <c r="D6" s="46">
        <v>0</v>
      </c>
      <c r="E6" s="46">
        <v>0</v>
      </c>
      <c r="F6" s="46">
        <v>0</v>
      </c>
      <c r="G6" s="46">
        <v>0</v>
      </c>
      <c r="H6" s="46">
        <v>1</v>
      </c>
      <c r="I6" s="46">
        <v>0</v>
      </c>
      <c r="J6" s="46">
        <v>0</v>
      </c>
      <c r="K6" s="47" t="s">
        <v>127</v>
      </c>
      <c r="L6" s="77" t="s">
        <v>35</v>
      </c>
      <c r="M6" s="46" t="s">
        <v>115</v>
      </c>
    </row>
    <row r="7" spans="1:13" ht="38.25" x14ac:dyDescent="0.25">
      <c r="A7" s="50"/>
      <c r="B7" s="54" t="s">
        <v>6</v>
      </c>
      <c r="C7" s="51">
        <v>1</v>
      </c>
      <c r="D7" s="52">
        <v>0</v>
      </c>
      <c r="E7" s="52">
        <v>0</v>
      </c>
      <c r="F7" s="52">
        <v>0</v>
      </c>
      <c r="G7" s="52">
        <v>0</v>
      </c>
      <c r="H7" s="52">
        <v>0</v>
      </c>
      <c r="I7" s="52">
        <v>0</v>
      </c>
      <c r="J7" s="52">
        <v>0</v>
      </c>
      <c r="K7" s="47" t="s">
        <v>127</v>
      </c>
      <c r="L7" s="46" t="s">
        <v>130</v>
      </c>
      <c r="M7" s="58"/>
    </row>
    <row r="8" spans="1:13" ht="38.25" x14ac:dyDescent="0.25">
      <c r="A8" s="50"/>
      <c r="B8" s="54" t="s">
        <v>6</v>
      </c>
      <c r="C8" s="51">
        <v>1</v>
      </c>
      <c r="D8" s="52">
        <v>0</v>
      </c>
      <c r="E8" s="52">
        <v>0</v>
      </c>
      <c r="F8" s="52">
        <v>0</v>
      </c>
      <c r="G8" s="52">
        <v>0</v>
      </c>
      <c r="H8" s="52">
        <v>0</v>
      </c>
      <c r="I8" s="52">
        <v>0</v>
      </c>
      <c r="J8" s="52">
        <v>0</v>
      </c>
      <c r="K8" s="47" t="s">
        <v>128</v>
      </c>
      <c r="L8" s="46" t="s">
        <v>130</v>
      </c>
      <c r="M8" s="58"/>
    </row>
    <row r="9" spans="1:13" ht="38.25" x14ac:dyDescent="0.25">
      <c r="A9" s="50"/>
      <c r="B9" s="54" t="s">
        <v>6</v>
      </c>
      <c r="C9" s="51">
        <v>1</v>
      </c>
      <c r="D9" s="52">
        <v>0</v>
      </c>
      <c r="E9" s="52">
        <v>0</v>
      </c>
      <c r="F9" s="52">
        <v>0</v>
      </c>
      <c r="G9" s="52">
        <v>0</v>
      </c>
      <c r="H9" s="52">
        <v>0</v>
      </c>
      <c r="I9" s="52">
        <v>0</v>
      </c>
      <c r="J9" s="52">
        <v>0</v>
      </c>
      <c r="K9" s="58"/>
      <c r="L9" s="46" t="s">
        <v>130</v>
      </c>
      <c r="M9" s="58"/>
    </row>
    <row r="10" spans="1:13" ht="51.75" customHeight="1" x14ac:dyDescent="0.25">
      <c r="A10" s="50"/>
      <c r="B10" s="50" t="s">
        <v>108</v>
      </c>
      <c r="C10" s="51">
        <v>1</v>
      </c>
      <c r="D10" s="52">
        <v>0</v>
      </c>
      <c r="E10" s="52">
        <v>0</v>
      </c>
      <c r="F10" s="52">
        <v>0</v>
      </c>
      <c r="G10" s="52">
        <v>0</v>
      </c>
      <c r="H10" s="52">
        <v>0</v>
      </c>
      <c r="I10" s="52">
        <v>0</v>
      </c>
      <c r="J10" s="52">
        <v>0</v>
      </c>
      <c r="K10" s="58"/>
      <c r="L10" s="46" t="s">
        <v>130</v>
      </c>
      <c r="M10" s="58"/>
    </row>
    <row r="11" spans="1:13" ht="37.5" customHeight="1" x14ac:dyDescent="0.25">
      <c r="A11" s="50"/>
      <c r="B11" s="50" t="s">
        <v>10</v>
      </c>
      <c r="C11" s="51">
        <v>1</v>
      </c>
      <c r="D11" s="52">
        <v>0</v>
      </c>
      <c r="E11" s="52">
        <v>0</v>
      </c>
      <c r="F11" s="52">
        <v>0</v>
      </c>
      <c r="G11" s="52">
        <v>0</v>
      </c>
      <c r="H11" s="52">
        <v>0</v>
      </c>
      <c r="I11" s="52">
        <v>0</v>
      </c>
      <c r="J11" s="52">
        <v>0</v>
      </c>
      <c r="K11" s="58"/>
      <c r="L11" s="46" t="s">
        <v>130</v>
      </c>
      <c r="M11" s="58"/>
    </row>
    <row r="12" spans="1:13" x14ac:dyDescent="0.25">
      <c r="A12" s="65" t="s">
        <v>7</v>
      </c>
      <c r="B12" s="50"/>
      <c r="C12" s="51"/>
      <c r="D12" s="52"/>
      <c r="E12" s="52"/>
      <c r="F12" s="52"/>
      <c r="G12" s="52"/>
      <c r="H12" s="52"/>
      <c r="I12" s="52"/>
      <c r="J12" s="52"/>
      <c r="K12" s="58"/>
      <c r="L12" s="46"/>
      <c r="M12" s="58"/>
    </row>
    <row r="13" spans="1:13" ht="51" x14ac:dyDescent="0.25">
      <c r="A13" s="50"/>
      <c r="B13" s="50" t="s">
        <v>8</v>
      </c>
      <c r="C13" s="48">
        <v>1</v>
      </c>
      <c r="D13" s="46">
        <v>0</v>
      </c>
      <c r="E13" s="46">
        <v>0</v>
      </c>
      <c r="F13" s="46">
        <v>1</v>
      </c>
      <c r="G13" s="46">
        <v>0</v>
      </c>
      <c r="H13" s="46">
        <v>1</v>
      </c>
      <c r="I13" s="46">
        <v>1</v>
      </c>
      <c r="J13" s="46">
        <v>0</v>
      </c>
      <c r="K13" s="47" t="s">
        <v>131</v>
      </c>
      <c r="L13" s="77" t="s">
        <v>35</v>
      </c>
      <c r="M13" s="46" t="s">
        <v>116</v>
      </c>
    </row>
    <row r="14" spans="1:13" ht="38.25" x14ac:dyDescent="0.25">
      <c r="A14" s="50"/>
      <c r="B14" s="50" t="s">
        <v>9</v>
      </c>
      <c r="C14" s="51">
        <v>1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  <c r="J14" s="52">
        <v>0</v>
      </c>
      <c r="K14" s="47"/>
      <c r="L14" s="46" t="s">
        <v>130</v>
      </c>
      <c r="M14" s="58"/>
    </row>
    <row r="15" spans="1:13" ht="38.25" x14ac:dyDescent="0.25">
      <c r="A15" s="50"/>
      <c r="B15" s="50" t="s">
        <v>10</v>
      </c>
      <c r="C15" s="51">
        <v>1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47"/>
      <c r="L15" s="46" t="s">
        <v>130</v>
      </c>
      <c r="M15" s="58"/>
    </row>
    <row r="16" spans="1:13" x14ac:dyDescent="0.25">
      <c r="A16" s="65" t="s">
        <v>11</v>
      </c>
      <c r="B16" s="50"/>
      <c r="C16" s="51"/>
      <c r="D16" s="52"/>
      <c r="E16" s="52"/>
      <c r="F16" s="52"/>
      <c r="G16" s="52"/>
      <c r="H16" s="52"/>
      <c r="I16" s="52"/>
      <c r="J16" s="52"/>
      <c r="K16" s="47"/>
      <c r="L16" s="46"/>
      <c r="M16" s="58"/>
    </row>
    <row r="17" spans="1:13" ht="24.75" customHeight="1" x14ac:dyDescent="0.25">
      <c r="A17" s="50"/>
      <c r="B17" s="50" t="s">
        <v>8</v>
      </c>
      <c r="C17" s="48">
        <v>1</v>
      </c>
      <c r="D17" s="46">
        <v>0</v>
      </c>
      <c r="E17" s="46">
        <v>0</v>
      </c>
      <c r="F17" s="46">
        <v>0</v>
      </c>
      <c r="G17" s="46">
        <v>0</v>
      </c>
      <c r="H17" s="46">
        <v>1</v>
      </c>
      <c r="I17" s="46">
        <v>0</v>
      </c>
      <c r="J17" s="46">
        <v>0</v>
      </c>
      <c r="K17" s="47" t="s">
        <v>131</v>
      </c>
      <c r="L17" s="77" t="s">
        <v>35</v>
      </c>
      <c r="M17" s="46" t="s">
        <v>122</v>
      </c>
    </row>
    <row r="18" spans="1:13" ht="30.75" customHeight="1" x14ac:dyDescent="0.25">
      <c r="A18" s="50"/>
      <c r="B18" s="50" t="s">
        <v>9</v>
      </c>
      <c r="C18" s="48">
        <v>1</v>
      </c>
      <c r="D18" s="52">
        <v>0</v>
      </c>
      <c r="E18" s="52">
        <v>0</v>
      </c>
      <c r="F18" s="46">
        <v>1</v>
      </c>
      <c r="G18" s="52">
        <v>0</v>
      </c>
      <c r="H18" s="46">
        <v>1</v>
      </c>
      <c r="I18" s="46">
        <v>1</v>
      </c>
      <c r="J18" s="52">
        <v>0</v>
      </c>
      <c r="K18" s="47" t="s">
        <v>132</v>
      </c>
      <c r="L18" s="77" t="s">
        <v>118</v>
      </c>
      <c r="M18" s="46" t="s">
        <v>117</v>
      </c>
    </row>
    <row r="19" spans="1:13" x14ac:dyDescent="0.25">
      <c r="A19" s="66" t="s">
        <v>12</v>
      </c>
      <c r="B19" s="50"/>
      <c r="C19" s="51"/>
      <c r="D19" s="52"/>
      <c r="E19" s="52"/>
      <c r="F19" s="52"/>
      <c r="G19" s="52"/>
      <c r="H19" s="52"/>
      <c r="I19" s="52"/>
      <c r="J19" s="52"/>
      <c r="K19" s="47"/>
      <c r="L19" s="46"/>
      <c r="M19" s="58"/>
    </row>
    <row r="20" spans="1:13" ht="27" customHeight="1" x14ac:dyDescent="0.25">
      <c r="A20" s="54"/>
      <c r="B20" s="54" t="s">
        <v>13</v>
      </c>
      <c r="C20" s="51">
        <v>1</v>
      </c>
      <c r="D20" s="52">
        <v>0</v>
      </c>
      <c r="E20" s="52">
        <v>0</v>
      </c>
      <c r="F20" s="52">
        <v>1</v>
      </c>
      <c r="G20" s="52">
        <v>0</v>
      </c>
      <c r="H20" s="52">
        <v>0</v>
      </c>
      <c r="I20" s="52">
        <v>1</v>
      </c>
      <c r="J20" s="52">
        <v>0</v>
      </c>
      <c r="K20" s="47" t="s">
        <v>133</v>
      </c>
      <c r="L20" s="77" t="s">
        <v>38</v>
      </c>
      <c r="M20" s="46" t="s">
        <v>113</v>
      </c>
    </row>
    <row r="21" spans="1:13" ht="38.25" x14ac:dyDescent="0.25">
      <c r="A21" s="50"/>
      <c r="B21" s="50" t="s">
        <v>14</v>
      </c>
      <c r="C21" s="51">
        <v>1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8"/>
      <c r="L21" s="46" t="s">
        <v>130</v>
      </c>
      <c r="M21" s="58"/>
    </row>
    <row r="22" spans="1:13" ht="38.25" x14ac:dyDescent="0.25">
      <c r="A22" s="50"/>
      <c r="B22" s="50" t="s">
        <v>14</v>
      </c>
      <c r="C22" s="51">
        <v>1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8"/>
      <c r="L22" s="46" t="s">
        <v>130</v>
      </c>
      <c r="M22" s="58"/>
    </row>
    <row r="23" spans="1:13" x14ac:dyDescent="0.25">
      <c r="A23" s="66" t="s">
        <v>15</v>
      </c>
      <c r="B23" s="50"/>
      <c r="C23" s="51"/>
      <c r="D23" s="52"/>
      <c r="E23" s="52"/>
      <c r="F23" s="52"/>
      <c r="G23" s="52"/>
      <c r="H23" s="52"/>
      <c r="I23" s="52"/>
      <c r="J23" s="52"/>
      <c r="K23" s="58"/>
      <c r="L23" s="46"/>
      <c r="M23" s="58"/>
    </row>
    <row r="24" spans="1:13" ht="26.25" customHeight="1" x14ac:dyDescent="0.25">
      <c r="A24" s="50"/>
      <c r="B24" s="54" t="s">
        <v>13</v>
      </c>
      <c r="C24" s="48">
        <v>1</v>
      </c>
      <c r="D24" s="46">
        <v>0</v>
      </c>
      <c r="E24" s="46">
        <v>0</v>
      </c>
      <c r="F24" s="46">
        <v>1</v>
      </c>
      <c r="G24" s="46">
        <v>0</v>
      </c>
      <c r="H24" s="46">
        <v>0</v>
      </c>
      <c r="I24" s="46">
        <v>1</v>
      </c>
      <c r="J24" s="46">
        <v>0</v>
      </c>
      <c r="K24" s="52" t="s">
        <v>133</v>
      </c>
      <c r="L24" s="77" t="s">
        <v>38</v>
      </c>
      <c r="M24" s="46" t="s">
        <v>113</v>
      </c>
    </row>
    <row r="25" spans="1:13" ht="39.75" customHeight="1" x14ac:dyDescent="0.25">
      <c r="A25" s="50"/>
      <c r="B25" s="50" t="s">
        <v>16</v>
      </c>
      <c r="C25" s="51">
        <v>1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2">
        <v>0</v>
      </c>
      <c r="K25" s="58"/>
      <c r="L25" s="46" t="s">
        <v>130</v>
      </c>
      <c r="M25" s="58"/>
    </row>
    <row r="26" spans="1:13" ht="38.25" x14ac:dyDescent="0.25">
      <c r="A26" s="50"/>
      <c r="B26" s="50" t="s">
        <v>14</v>
      </c>
      <c r="C26" s="51">
        <v>1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2">
        <v>0</v>
      </c>
      <c r="K26" s="58"/>
      <c r="L26" s="46" t="s">
        <v>130</v>
      </c>
      <c r="M26" s="58"/>
    </row>
    <row r="27" spans="1:13" x14ac:dyDescent="0.25">
      <c r="A27" s="66" t="s">
        <v>17</v>
      </c>
      <c r="B27" s="50"/>
      <c r="C27" s="51"/>
      <c r="D27" s="52"/>
      <c r="E27" s="52"/>
      <c r="F27" s="52"/>
      <c r="G27" s="52"/>
      <c r="H27" s="52"/>
      <c r="I27" s="52"/>
      <c r="J27" s="52"/>
      <c r="K27" s="58"/>
      <c r="L27" s="46"/>
      <c r="M27" s="58"/>
    </row>
    <row r="28" spans="1:13" ht="25.5" customHeight="1" x14ac:dyDescent="0.25">
      <c r="A28" s="50"/>
      <c r="B28" s="54" t="s">
        <v>13</v>
      </c>
      <c r="C28" s="48">
        <v>1</v>
      </c>
      <c r="D28" s="46">
        <v>0</v>
      </c>
      <c r="E28" s="46">
        <v>0</v>
      </c>
      <c r="F28" s="46">
        <v>1</v>
      </c>
      <c r="G28" s="46">
        <v>0</v>
      </c>
      <c r="H28" s="46">
        <v>1</v>
      </c>
      <c r="I28" s="46">
        <v>1</v>
      </c>
      <c r="J28" s="46">
        <v>0</v>
      </c>
      <c r="K28" s="52" t="s">
        <v>128</v>
      </c>
      <c r="L28" s="77" t="s">
        <v>120</v>
      </c>
      <c r="M28" s="46" t="s">
        <v>121</v>
      </c>
    </row>
    <row r="29" spans="1:13" ht="25.5" customHeight="1" x14ac:dyDescent="0.25">
      <c r="A29" s="50"/>
      <c r="B29" s="50" t="s">
        <v>14</v>
      </c>
      <c r="C29" s="48">
        <v>1</v>
      </c>
      <c r="D29" s="52">
        <v>0</v>
      </c>
      <c r="E29" s="52">
        <v>0</v>
      </c>
      <c r="F29" s="46">
        <v>1</v>
      </c>
      <c r="G29" s="52">
        <v>0</v>
      </c>
      <c r="H29" s="46">
        <v>0</v>
      </c>
      <c r="I29" s="46">
        <v>1</v>
      </c>
      <c r="J29" s="52">
        <v>0</v>
      </c>
      <c r="K29" s="47" t="s">
        <v>132</v>
      </c>
      <c r="L29" s="77" t="s">
        <v>30</v>
      </c>
      <c r="M29" s="58"/>
    </row>
    <row r="30" spans="1:13" ht="25.5" customHeight="1" x14ac:dyDescent="0.25">
      <c r="A30" s="64"/>
      <c r="B30" s="50" t="s">
        <v>18</v>
      </c>
      <c r="C30" s="48">
        <v>1</v>
      </c>
      <c r="D30" s="46">
        <v>0</v>
      </c>
      <c r="E30" s="46">
        <v>0</v>
      </c>
      <c r="F30" s="46">
        <v>1</v>
      </c>
      <c r="G30" s="46">
        <v>0</v>
      </c>
      <c r="H30" s="46">
        <v>1</v>
      </c>
      <c r="I30" s="46">
        <v>1</v>
      </c>
      <c r="J30" s="46">
        <v>0</v>
      </c>
      <c r="K30" s="47" t="s">
        <v>134</v>
      </c>
      <c r="L30" s="77" t="s">
        <v>39</v>
      </c>
      <c r="M30" s="58"/>
    </row>
    <row r="31" spans="1:13" x14ac:dyDescent="0.25">
      <c r="A31" s="66" t="s">
        <v>19</v>
      </c>
      <c r="B31" s="50"/>
      <c r="C31" s="51"/>
      <c r="D31" s="52"/>
      <c r="E31" s="52"/>
      <c r="F31" s="52"/>
      <c r="G31" s="52"/>
      <c r="H31" s="52"/>
      <c r="I31" s="52"/>
      <c r="J31" s="52"/>
      <c r="K31" s="58"/>
      <c r="L31" s="46"/>
      <c r="M31" s="58"/>
    </row>
    <row r="32" spans="1:13" ht="26.25" customHeight="1" x14ac:dyDescent="0.25">
      <c r="A32" s="50"/>
      <c r="B32" s="54" t="s">
        <v>13</v>
      </c>
      <c r="C32" s="48">
        <v>1</v>
      </c>
      <c r="D32" s="52">
        <v>0</v>
      </c>
      <c r="E32" s="52">
        <v>0</v>
      </c>
      <c r="F32" s="46">
        <v>1</v>
      </c>
      <c r="G32" s="52">
        <v>0</v>
      </c>
      <c r="H32" s="46">
        <v>0</v>
      </c>
      <c r="I32" s="46">
        <v>1</v>
      </c>
      <c r="J32" s="52">
        <v>0</v>
      </c>
      <c r="K32" s="52" t="s">
        <v>135</v>
      </c>
      <c r="L32" s="77" t="s">
        <v>34</v>
      </c>
      <c r="M32" s="46" t="s">
        <v>113</v>
      </c>
    </row>
    <row r="33" spans="1:13" ht="38.25" x14ac:dyDescent="0.25">
      <c r="A33" s="50"/>
      <c r="B33" s="50" t="s">
        <v>10</v>
      </c>
      <c r="C33" s="51">
        <v>1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8"/>
      <c r="L33" s="46" t="s">
        <v>130</v>
      </c>
      <c r="M33" s="58"/>
    </row>
    <row r="34" spans="1:13" x14ac:dyDescent="0.25">
      <c r="A34" s="65" t="s">
        <v>20</v>
      </c>
      <c r="B34" s="50"/>
      <c r="C34" s="51"/>
      <c r="D34" s="52"/>
      <c r="E34" s="52"/>
      <c r="F34" s="52"/>
      <c r="G34" s="52"/>
      <c r="H34" s="52"/>
      <c r="I34" s="52"/>
      <c r="J34" s="52"/>
      <c r="K34" s="58"/>
      <c r="L34" s="46"/>
      <c r="M34" s="58"/>
    </row>
    <row r="35" spans="1:13" ht="54.75" customHeight="1" x14ac:dyDescent="0.25">
      <c r="A35" s="50"/>
      <c r="B35" s="50" t="s">
        <v>8</v>
      </c>
      <c r="C35" s="48">
        <v>1</v>
      </c>
      <c r="D35" s="46">
        <v>0</v>
      </c>
      <c r="E35" s="46">
        <v>0</v>
      </c>
      <c r="F35" s="46">
        <v>1</v>
      </c>
      <c r="G35" s="46">
        <v>0</v>
      </c>
      <c r="H35" s="46">
        <v>1</v>
      </c>
      <c r="I35" s="46">
        <v>1</v>
      </c>
      <c r="J35" s="46">
        <v>0</v>
      </c>
      <c r="K35" s="52" t="s">
        <v>136</v>
      </c>
      <c r="L35" s="77" t="s">
        <v>42</v>
      </c>
      <c r="M35" s="46" t="s">
        <v>116</v>
      </c>
    </row>
    <row r="36" spans="1:13" ht="38.25" x14ac:dyDescent="0.25">
      <c r="A36" s="50"/>
      <c r="B36" s="50" t="s">
        <v>9</v>
      </c>
      <c r="C36" s="48">
        <v>1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8"/>
      <c r="L36" s="46" t="s">
        <v>130</v>
      </c>
      <c r="M36" s="46"/>
    </row>
    <row r="37" spans="1:13" x14ac:dyDescent="0.25">
      <c r="A37" s="66" t="s">
        <v>21</v>
      </c>
      <c r="B37" s="54"/>
      <c r="C37" s="51"/>
      <c r="D37" s="52"/>
      <c r="E37" s="52"/>
      <c r="F37" s="52"/>
      <c r="G37" s="52"/>
      <c r="H37" s="52"/>
      <c r="I37" s="52"/>
      <c r="J37" s="52"/>
      <c r="K37" s="58"/>
      <c r="L37" s="46"/>
      <c r="M37" s="46"/>
    </row>
    <row r="38" spans="1:13" ht="35.25" customHeight="1" x14ac:dyDescent="0.25">
      <c r="A38" s="50"/>
      <c r="B38" s="54" t="s">
        <v>13</v>
      </c>
      <c r="C38" s="48">
        <v>1</v>
      </c>
      <c r="D38" s="46">
        <v>0</v>
      </c>
      <c r="E38" s="46">
        <v>0</v>
      </c>
      <c r="F38" s="46">
        <v>1</v>
      </c>
      <c r="G38" s="46">
        <v>0</v>
      </c>
      <c r="H38" s="46">
        <v>0</v>
      </c>
      <c r="I38" s="46">
        <v>1</v>
      </c>
      <c r="J38" s="46">
        <v>0</v>
      </c>
      <c r="K38" s="52" t="s">
        <v>133</v>
      </c>
      <c r="L38" s="77" t="s">
        <v>38</v>
      </c>
      <c r="M38" s="46" t="s">
        <v>113</v>
      </c>
    </row>
    <row r="39" spans="1:13" ht="38.25" x14ac:dyDescent="0.25">
      <c r="A39" s="50"/>
      <c r="B39" s="50" t="s">
        <v>14</v>
      </c>
      <c r="C39" s="48">
        <v>1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8"/>
      <c r="L39" s="46" t="s">
        <v>130</v>
      </c>
      <c r="M39" s="46"/>
    </row>
    <row r="40" spans="1:13" ht="38.25" x14ac:dyDescent="0.25">
      <c r="A40" s="50"/>
      <c r="B40" s="50" t="s">
        <v>22</v>
      </c>
      <c r="C40" s="48">
        <v>1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8"/>
      <c r="L40" s="46" t="s">
        <v>130</v>
      </c>
      <c r="M40" s="46"/>
    </row>
    <row r="41" spans="1:13" x14ac:dyDescent="0.25">
      <c r="A41" s="66" t="s">
        <v>23</v>
      </c>
      <c r="B41" s="50"/>
      <c r="C41" s="51"/>
      <c r="D41" s="52"/>
      <c r="E41" s="52"/>
      <c r="F41" s="52"/>
      <c r="G41" s="52"/>
      <c r="H41" s="52"/>
      <c r="I41" s="52"/>
      <c r="J41" s="52"/>
      <c r="K41" s="58"/>
      <c r="L41" s="46"/>
      <c r="M41" s="46"/>
    </row>
    <row r="42" spans="1:13" ht="35.25" customHeight="1" x14ac:dyDescent="0.25">
      <c r="A42" s="50"/>
      <c r="B42" s="54" t="s">
        <v>13</v>
      </c>
      <c r="C42" s="48">
        <v>1</v>
      </c>
      <c r="D42" s="52">
        <v>0</v>
      </c>
      <c r="E42" s="52">
        <v>0</v>
      </c>
      <c r="F42" s="46">
        <v>1</v>
      </c>
      <c r="G42" s="52">
        <v>0</v>
      </c>
      <c r="H42" s="46">
        <v>0</v>
      </c>
      <c r="I42" s="46">
        <v>1</v>
      </c>
      <c r="J42" s="52">
        <v>0</v>
      </c>
      <c r="K42" s="52" t="s">
        <v>137</v>
      </c>
      <c r="L42" s="77" t="s">
        <v>33</v>
      </c>
      <c r="M42" s="46" t="s">
        <v>113</v>
      </c>
    </row>
    <row r="43" spans="1:13" ht="38.25" x14ac:dyDescent="0.25">
      <c r="A43" s="50"/>
      <c r="B43" s="50" t="s">
        <v>14</v>
      </c>
      <c r="C43" s="48">
        <v>1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8"/>
      <c r="L43" s="46" t="s">
        <v>130</v>
      </c>
      <c r="M43" s="46"/>
    </row>
    <row r="44" spans="1:13" x14ac:dyDescent="0.25">
      <c r="A44" s="66" t="s">
        <v>24</v>
      </c>
      <c r="B44" s="50"/>
      <c r="C44" s="51"/>
      <c r="D44" s="52"/>
      <c r="E44" s="52"/>
      <c r="F44" s="52"/>
      <c r="G44" s="52"/>
      <c r="H44" s="52"/>
      <c r="I44" s="52"/>
      <c r="J44" s="52"/>
      <c r="K44" s="58"/>
      <c r="L44" s="46"/>
      <c r="M44" s="46"/>
    </row>
    <row r="45" spans="1:13" ht="33.75" customHeight="1" x14ac:dyDescent="0.25">
      <c r="A45" s="50"/>
      <c r="B45" s="54" t="s">
        <v>13</v>
      </c>
      <c r="C45" s="48">
        <v>1</v>
      </c>
      <c r="D45" s="52">
        <v>0</v>
      </c>
      <c r="E45" s="52">
        <v>0</v>
      </c>
      <c r="F45" s="46">
        <v>1</v>
      </c>
      <c r="G45" s="52">
        <v>0</v>
      </c>
      <c r="H45" s="46">
        <v>0</v>
      </c>
      <c r="I45" s="46">
        <v>1</v>
      </c>
      <c r="J45" s="52">
        <v>0</v>
      </c>
      <c r="K45" s="58"/>
      <c r="L45" s="77" t="s">
        <v>30</v>
      </c>
      <c r="M45" s="46" t="s">
        <v>113</v>
      </c>
    </row>
    <row r="46" spans="1:13" ht="38.25" x14ac:dyDescent="0.25">
      <c r="A46" s="50"/>
      <c r="B46" s="50" t="s">
        <v>22</v>
      </c>
      <c r="C46" s="48">
        <v>1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8"/>
      <c r="L46" s="46" t="s">
        <v>130</v>
      </c>
      <c r="M46" s="46"/>
    </row>
    <row r="47" spans="1:13" x14ac:dyDescent="0.25">
      <c r="A47" s="65" t="s">
        <v>25</v>
      </c>
      <c r="B47" s="50"/>
      <c r="C47" s="51"/>
      <c r="D47" s="52"/>
      <c r="E47" s="52"/>
      <c r="F47" s="52"/>
      <c r="G47" s="52"/>
      <c r="H47" s="52"/>
      <c r="I47" s="52"/>
      <c r="J47" s="52"/>
      <c r="K47" s="58"/>
      <c r="L47" s="46"/>
      <c r="M47" s="46"/>
    </row>
    <row r="48" spans="1:13" ht="25.5" x14ac:dyDescent="0.25">
      <c r="A48" s="50"/>
      <c r="B48" s="50" t="s">
        <v>111</v>
      </c>
      <c r="C48" s="48">
        <v>1</v>
      </c>
      <c r="D48" s="52">
        <v>0</v>
      </c>
      <c r="E48" s="52">
        <v>0</v>
      </c>
      <c r="F48" s="46">
        <v>0</v>
      </c>
      <c r="G48" s="52">
        <v>0</v>
      </c>
      <c r="H48" s="46">
        <v>1</v>
      </c>
      <c r="I48" s="46">
        <v>0</v>
      </c>
      <c r="J48" s="52">
        <v>0</v>
      </c>
      <c r="K48" s="52" t="s">
        <v>132</v>
      </c>
      <c r="L48" s="77" t="s">
        <v>30</v>
      </c>
      <c r="M48" s="46" t="s">
        <v>122</v>
      </c>
    </row>
    <row r="49" spans="1:13" x14ac:dyDescent="0.25">
      <c r="A49" s="66" t="s">
        <v>66</v>
      </c>
      <c r="B49" s="50"/>
      <c r="C49" s="51"/>
      <c r="D49" s="52"/>
      <c r="E49" s="52"/>
      <c r="F49" s="52"/>
      <c r="G49" s="52"/>
      <c r="H49" s="52"/>
      <c r="I49" s="52"/>
      <c r="J49" s="52"/>
      <c r="K49" s="58"/>
      <c r="L49" s="46"/>
      <c r="M49" s="46"/>
    </row>
    <row r="50" spans="1:13" ht="27" customHeight="1" x14ac:dyDescent="0.25">
      <c r="A50" s="50"/>
      <c r="B50" s="75" t="s">
        <v>69</v>
      </c>
      <c r="C50" s="48">
        <v>1</v>
      </c>
      <c r="D50" s="46">
        <v>0</v>
      </c>
      <c r="E50" s="46">
        <v>0</v>
      </c>
      <c r="F50" s="46">
        <v>1</v>
      </c>
      <c r="G50" s="46">
        <v>0</v>
      </c>
      <c r="H50" s="46">
        <v>0</v>
      </c>
      <c r="I50" s="46">
        <v>1</v>
      </c>
      <c r="J50" s="46">
        <v>0</v>
      </c>
      <c r="K50" s="52" t="s">
        <v>133</v>
      </c>
      <c r="L50" s="77" t="s">
        <v>38</v>
      </c>
      <c r="M50" s="46" t="s">
        <v>113</v>
      </c>
    </row>
    <row r="51" spans="1:13" ht="38.25" x14ac:dyDescent="0.25">
      <c r="A51" s="50"/>
      <c r="B51" s="50" t="s">
        <v>70</v>
      </c>
      <c r="C51" s="51">
        <v>1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8"/>
      <c r="L51" s="46" t="s">
        <v>130</v>
      </c>
      <c r="M51" s="46"/>
    </row>
    <row r="52" spans="1:13" ht="38.25" x14ac:dyDescent="0.25">
      <c r="A52" s="50"/>
      <c r="B52" s="50" t="s">
        <v>71</v>
      </c>
      <c r="C52" s="51">
        <v>1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8"/>
      <c r="L52" s="46" t="s">
        <v>130</v>
      </c>
      <c r="M52" s="46"/>
    </row>
    <row r="53" spans="1:13" x14ac:dyDescent="0.25">
      <c r="A53" s="65" t="s">
        <v>72</v>
      </c>
      <c r="B53" s="50"/>
      <c r="C53" s="51"/>
      <c r="D53" s="52"/>
      <c r="E53" s="52"/>
      <c r="F53" s="52"/>
      <c r="G53" s="52"/>
      <c r="H53" s="52"/>
      <c r="I53" s="52"/>
      <c r="J53" s="52"/>
      <c r="K53" s="58"/>
      <c r="L53" s="46"/>
      <c r="M53" s="46"/>
    </row>
    <row r="54" spans="1:13" ht="25.5" x14ac:dyDescent="0.25">
      <c r="A54" s="50"/>
      <c r="B54" s="50" t="s">
        <v>73</v>
      </c>
      <c r="C54" s="51">
        <v>1</v>
      </c>
      <c r="D54" s="52">
        <v>0</v>
      </c>
      <c r="E54" s="52">
        <v>0</v>
      </c>
      <c r="F54" s="52">
        <v>0</v>
      </c>
      <c r="G54" s="52">
        <v>0</v>
      </c>
      <c r="H54" s="52">
        <v>1</v>
      </c>
      <c r="I54" s="52">
        <v>0</v>
      </c>
      <c r="J54" s="52">
        <v>0</v>
      </c>
      <c r="K54" s="52" t="s">
        <v>133</v>
      </c>
      <c r="L54" s="46" t="s">
        <v>38</v>
      </c>
      <c r="M54" s="46" t="s">
        <v>122</v>
      </c>
    </row>
    <row r="55" spans="1:13" x14ac:dyDescent="0.25">
      <c r="A55" s="66" t="s">
        <v>74</v>
      </c>
      <c r="B55" s="67"/>
      <c r="C55" s="51"/>
      <c r="D55" s="52"/>
      <c r="E55" s="52"/>
      <c r="F55" s="52"/>
      <c r="G55" s="52"/>
      <c r="H55" s="52"/>
      <c r="I55" s="52"/>
      <c r="J55" s="52"/>
      <c r="K55" s="58"/>
      <c r="L55" s="46"/>
      <c r="M55" s="46"/>
    </row>
    <row r="56" spans="1:13" ht="47.25" customHeight="1" x14ac:dyDescent="0.25">
      <c r="A56" s="50"/>
      <c r="B56" s="50" t="s">
        <v>64</v>
      </c>
      <c r="C56" s="51">
        <v>1</v>
      </c>
      <c r="D56" s="52">
        <v>0</v>
      </c>
      <c r="E56" s="52">
        <v>0</v>
      </c>
      <c r="F56" s="52">
        <v>1</v>
      </c>
      <c r="G56" s="52">
        <v>0</v>
      </c>
      <c r="H56" s="52">
        <v>0</v>
      </c>
      <c r="I56" s="52">
        <v>1</v>
      </c>
      <c r="J56" s="52">
        <v>0</v>
      </c>
      <c r="K56" s="58"/>
      <c r="L56" s="77" t="s">
        <v>38</v>
      </c>
      <c r="M56" s="46" t="s">
        <v>113</v>
      </c>
    </row>
    <row r="57" spans="1:13" ht="38.25" x14ac:dyDescent="0.25">
      <c r="A57" s="50"/>
      <c r="B57" s="50" t="s">
        <v>71</v>
      </c>
      <c r="C57" s="51">
        <v>1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8"/>
      <c r="L57" s="46" t="s">
        <v>130</v>
      </c>
      <c r="M57" s="46"/>
    </row>
    <row r="58" spans="1:13" ht="38.25" x14ac:dyDescent="0.25">
      <c r="A58" s="50"/>
      <c r="B58" s="50" t="s">
        <v>75</v>
      </c>
      <c r="C58" s="51">
        <v>1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8"/>
      <c r="L58" s="46" t="s">
        <v>130</v>
      </c>
      <c r="M58" s="46"/>
    </row>
    <row r="59" spans="1:13" ht="38.25" x14ac:dyDescent="0.25">
      <c r="A59" s="50"/>
      <c r="B59" s="50" t="s">
        <v>75</v>
      </c>
      <c r="C59" s="51">
        <v>1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8"/>
      <c r="L59" s="46" t="s">
        <v>130</v>
      </c>
      <c r="M59" s="46"/>
    </row>
    <row r="60" spans="1:13" x14ac:dyDescent="0.25">
      <c r="A60" s="66" t="s">
        <v>76</v>
      </c>
      <c r="B60" s="67"/>
      <c r="C60" s="51"/>
      <c r="D60" s="52"/>
      <c r="E60" s="52"/>
      <c r="F60" s="52"/>
      <c r="G60" s="52"/>
      <c r="H60" s="52"/>
      <c r="I60" s="52"/>
      <c r="J60" s="52"/>
      <c r="K60" s="58"/>
      <c r="L60" s="46"/>
      <c r="M60" s="46"/>
    </row>
    <row r="61" spans="1:13" ht="31.5" customHeight="1" x14ac:dyDescent="0.25">
      <c r="A61" s="50"/>
      <c r="B61" s="50" t="s">
        <v>37</v>
      </c>
      <c r="C61" s="48">
        <v>1</v>
      </c>
      <c r="D61" s="52">
        <v>0</v>
      </c>
      <c r="E61" s="52">
        <v>0</v>
      </c>
      <c r="F61" s="46">
        <v>1</v>
      </c>
      <c r="G61" s="52">
        <v>0</v>
      </c>
      <c r="H61" s="46">
        <v>0</v>
      </c>
      <c r="I61" s="46">
        <v>1</v>
      </c>
      <c r="J61" s="52">
        <v>0</v>
      </c>
      <c r="K61" s="52" t="s">
        <v>138</v>
      </c>
      <c r="L61" s="46" t="s">
        <v>29</v>
      </c>
      <c r="M61" s="46" t="s">
        <v>113</v>
      </c>
    </row>
    <row r="62" spans="1:13" ht="38.25" x14ac:dyDescent="0.25">
      <c r="A62" s="50"/>
      <c r="B62" s="50" t="s">
        <v>75</v>
      </c>
      <c r="C62" s="51">
        <v>1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8"/>
      <c r="L62" s="46" t="s">
        <v>130</v>
      </c>
      <c r="M62" s="46"/>
    </row>
    <row r="63" spans="1:13" x14ac:dyDescent="0.25">
      <c r="A63" s="66" t="s">
        <v>77</v>
      </c>
      <c r="B63" s="67"/>
      <c r="C63" s="51"/>
      <c r="D63" s="52"/>
      <c r="E63" s="52"/>
      <c r="F63" s="52"/>
      <c r="G63" s="52"/>
      <c r="H63" s="52"/>
      <c r="I63" s="52"/>
      <c r="J63" s="52"/>
      <c r="K63" s="58"/>
      <c r="L63" s="46"/>
      <c r="M63" s="46"/>
    </row>
    <row r="64" spans="1:13" ht="25.5" x14ac:dyDescent="0.25">
      <c r="A64" s="50"/>
      <c r="B64" s="50" t="s">
        <v>78</v>
      </c>
      <c r="C64" s="48">
        <v>1</v>
      </c>
      <c r="D64" s="52">
        <v>0</v>
      </c>
      <c r="E64" s="52">
        <v>0</v>
      </c>
      <c r="F64" s="46">
        <v>1</v>
      </c>
      <c r="G64" s="52">
        <v>0</v>
      </c>
      <c r="H64" s="46">
        <v>0</v>
      </c>
      <c r="I64" s="46">
        <v>1</v>
      </c>
      <c r="J64" s="52">
        <v>0</v>
      </c>
      <c r="K64" s="52" t="s">
        <v>139</v>
      </c>
      <c r="L64" s="77" t="s">
        <v>31</v>
      </c>
      <c r="M64" s="46" t="s">
        <v>113</v>
      </c>
    </row>
    <row r="65" spans="1:13" ht="38.25" x14ac:dyDescent="0.25">
      <c r="A65" s="50"/>
      <c r="B65" s="50" t="s">
        <v>70</v>
      </c>
      <c r="C65" s="51">
        <v>1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2">
        <v>0</v>
      </c>
      <c r="J65" s="52">
        <v>0</v>
      </c>
      <c r="K65" s="58"/>
      <c r="L65" s="46" t="s">
        <v>130</v>
      </c>
      <c r="M65" s="46"/>
    </row>
    <row r="66" spans="1:13" x14ac:dyDescent="0.25">
      <c r="A66" s="65" t="s">
        <v>79</v>
      </c>
      <c r="B66" s="67"/>
      <c r="C66" s="51"/>
      <c r="D66" s="52"/>
      <c r="E66" s="52"/>
      <c r="F66" s="52"/>
      <c r="G66" s="52"/>
      <c r="H66" s="52"/>
      <c r="I66" s="52"/>
      <c r="J66" s="52"/>
      <c r="K66" s="58"/>
      <c r="L66" s="46"/>
      <c r="M66" s="46"/>
    </row>
    <row r="67" spans="1:13" ht="50.25" customHeight="1" x14ac:dyDescent="0.25">
      <c r="A67" s="50"/>
      <c r="B67" s="50" t="s">
        <v>80</v>
      </c>
      <c r="C67" s="51">
        <v>1</v>
      </c>
      <c r="D67" s="52">
        <v>0</v>
      </c>
      <c r="E67" s="52">
        <v>0</v>
      </c>
      <c r="F67" s="52">
        <v>1</v>
      </c>
      <c r="G67" s="52">
        <v>0</v>
      </c>
      <c r="H67" s="52">
        <v>1</v>
      </c>
      <c r="I67" s="52">
        <v>1</v>
      </c>
      <c r="J67" s="52">
        <v>0</v>
      </c>
      <c r="K67" s="52" t="s">
        <v>124</v>
      </c>
      <c r="L67" s="77" t="s">
        <v>36</v>
      </c>
      <c r="M67" s="46" t="s">
        <v>116</v>
      </c>
    </row>
    <row r="68" spans="1:13" ht="26.25" customHeight="1" x14ac:dyDescent="0.25">
      <c r="A68" s="50"/>
      <c r="B68" s="50" t="s">
        <v>67</v>
      </c>
      <c r="C68" s="48">
        <v>1</v>
      </c>
      <c r="D68" s="46">
        <v>0</v>
      </c>
      <c r="E68" s="46">
        <v>0</v>
      </c>
      <c r="F68" s="46">
        <v>1</v>
      </c>
      <c r="G68" s="46">
        <v>0</v>
      </c>
      <c r="H68" s="46">
        <v>1</v>
      </c>
      <c r="I68" s="46">
        <v>1</v>
      </c>
      <c r="J68" s="46">
        <v>0</v>
      </c>
      <c r="K68" s="52" t="s">
        <v>128</v>
      </c>
      <c r="L68" s="77" t="s">
        <v>120</v>
      </c>
      <c r="M68" s="46" t="s">
        <v>121</v>
      </c>
    </row>
    <row r="69" spans="1:13" ht="38.25" x14ac:dyDescent="0.25">
      <c r="A69" s="50"/>
      <c r="B69" s="50" t="s">
        <v>81</v>
      </c>
      <c r="C69" s="51">
        <v>1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2">
        <v>0</v>
      </c>
      <c r="K69" s="58"/>
      <c r="L69" s="46" t="s">
        <v>130</v>
      </c>
      <c r="M69" s="46"/>
    </row>
    <row r="70" spans="1:13" ht="18" customHeight="1" x14ac:dyDescent="0.25">
      <c r="A70" s="66" t="s">
        <v>82</v>
      </c>
      <c r="B70" s="67"/>
      <c r="C70" s="51"/>
      <c r="D70" s="52"/>
      <c r="E70" s="52"/>
      <c r="F70" s="52"/>
      <c r="G70" s="52"/>
      <c r="H70" s="52"/>
      <c r="I70" s="52"/>
      <c r="J70" s="52"/>
      <c r="K70" s="58"/>
      <c r="L70" s="46"/>
      <c r="M70" s="46"/>
    </row>
    <row r="71" spans="1:13" ht="24" customHeight="1" x14ac:dyDescent="0.25">
      <c r="A71" s="50"/>
      <c r="B71" s="50" t="s">
        <v>37</v>
      </c>
      <c r="C71" s="48">
        <v>1</v>
      </c>
      <c r="D71" s="52">
        <v>0</v>
      </c>
      <c r="E71" s="52">
        <v>0</v>
      </c>
      <c r="F71" s="46">
        <v>1</v>
      </c>
      <c r="G71" s="52">
        <v>0</v>
      </c>
      <c r="H71" s="46">
        <v>0</v>
      </c>
      <c r="I71" s="46">
        <v>1</v>
      </c>
      <c r="J71" s="52">
        <v>0</v>
      </c>
      <c r="K71" s="52" t="s">
        <v>132</v>
      </c>
      <c r="L71" s="77" t="s">
        <v>30</v>
      </c>
      <c r="M71" s="46" t="s">
        <v>113</v>
      </c>
    </row>
    <row r="72" spans="1:13" ht="37.5" customHeight="1" x14ac:dyDescent="0.25">
      <c r="A72" s="50"/>
      <c r="B72" s="50" t="s">
        <v>83</v>
      </c>
      <c r="C72" s="51">
        <v>1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8"/>
      <c r="L72" s="46" t="s">
        <v>130</v>
      </c>
      <c r="M72" s="46"/>
    </row>
    <row r="73" spans="1:13" x14ac:dyDescent="0.25">
      <c r="A73" s="66" t="s">
        <v>84</v>
      </c>
      <c r="B73" s="67"/>
      <c r="C73" s="51"/>
      <c r="D73" s="52"/>
      <c r="E73" s="52"/>
      <c r="F73" s="52"/>
      <c r="G73" s="52"/>
      <c r="H73" s="52"/>
      <c r="I73" s="52"/>
      <c r="J73" s="52"/>
      <c r="K73" s="58"/>
      <c r="L73" s="46"/>
      <c r="M73" s="46"/>
    </row>
    <row r="74" spans="1:13" ht="25.5" x14ac:dyDescent="0.25">
      <c r="A74" s="50"/>
      <c r="B74" s="50" t="s">
        <v>85</v>
      </c>
      <c r="C74" s="48">
        <v>1</v>
      </c>
      <c r="D74" s="52">
        <v>0</v>
      </c>
      <c r="E74" s="52">
        <v>0</v>
      </c>
      <c r="F74" s="46">
        <v>1</v>
      </c>
      <c r="G74" s="52">
        <v>0</v>
      </c>
      <c r="H74" s="46">
        <v>0</v>
      </c>
      <c r="I74" s="46">
        <v>1</v>
      </c>
      <c r="J74" s="52">
        <v>0</v>
      </c>
      <c r="K74" s="52" t="s">
        <v>140</v>
      </c>
      <c r="L74" s="77" t="s">
        <v>32</v>
      </c>
      <c r="M74" s="46" t="s">
        <v>113</v>
      </c>
    </row>
    <row r="75" spans="1:13" ht="41.25" customHeight="1" x14ac:dyDescent="0.25">
      <c r="A75" s="50"/>
      <c r="B75" s="50" t="s">
        <v>71</v>
      </c>
      <c r="C75" s="51">
        <v>1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8"/>
      <c r="L75" s="46" t="s">
        <v>130</v>
      </c>
      <c r="M75" s="46"/>
    </row>
    <row r="76" spans="1:13" ht="18.75" customHeight="1" x14ac:dyDescent="0.25">
      <c r="A76" s="65" t="s">
        <v>86</v>
      </c>
      <c r="B76" s="67"/>
      <c r="C76" s="51"/>
      <c r="D76" s="52"/>
      <c r="E76" s="52"/>
      <c r="F76" s="52"/>
      <c r="G76" s="52"/>
      <c r="H76" s="52"/>
      <c r="I76" s="52"/>
      <c r="J76" s="52"/>
      <c r="K76" s="58"/>
      <c r="L76" s="46"/>
      <c r="M76" s="46"/>
    </row>
    <row r="77" spans="1:13" ht="45" customHeight="1" x14ac:dyDescent="0.25">
      <c r="A77" s="50"/>
      <c r="B77" s="50" t="s">
        <v>80</v>
      </c>
      <c r="C77" s="48">
        <v>1</v>
      </c>
      <c r="D77" s="46">
        <v>0</v>
      </c>
      <c r="E77" s="46">
        <v>0</v>
      </c>
      <c r="F77" s="46">
        <v>1</v>
      </c>
      <c r="G77" s="46">
        <v>0</v>
      </c>
      <c r="H77" s="46">
        <v>1</v>
      </c>
      <c r="I77" s="46">
        <v>1</v>
      </c>
      <c r="J77" s="46">
        <v>0</v>
      </c>
      <c r="K77" s="52" t="s">
        <v>127</v>
      </c>
      <c r="L77" s="77" t="s">
        <v>35</v>
      </c>
      <c r="M77" s="46" t="s">
        <v>116</v>
      </c>
    </row>
    <row r="78" spans="1:13" ht="40.5" customHeight="1" x14ac:dyDescent="0.25">
      <c r="A78" s="50"/>
      <c r="B78" s="50" t="s">
        <v>67</v>
      </c>
      <c r="C78" s="51">
        <v>1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8"/>
      <c r="L78" s="46" t="s">
        <v>130</v>
      </c>
      <c r="M78" s="46"/>
    </row>
    <row r="79" spans="1:13" ht="20.25" customHeight="1" x14ac:dyDescent="0.25">
      <c r="A79" s="66" t="s">
        <v>87</v>
      </c>
      <c r="B79" s="67"/>
      <c r="C79" s="51"/>
      <c r="D79" s="52"/>
      <c r="E79" s="52"/>
      <c r="F79" s="52"/>
      <c r="G79" s="52"/>
      <c r="H79" s="52"/>
      <c r="I79" s="52"/>
      <c r="J79" s="52"/>
      <c r="K79" s="58"/>
      <c r="L79" s="46"/>
      <c r="M79" s="46"/>
    </row>
    <row r="80" spans="1:13" ht="26.25" customHeight="1" x14ac:dyDescent="0.25">
      <c r="A80" s="50"/>
      <c r="B80" s="50" t="s">
        <v>37</v>
      </c>
      <c r="C80" s="51">
        <v>1</v>
      </c>
      <c r="D80" s="52">
        <v>0</v>
      </c>
      <c r="E80" s="52">
        <v>0</v>
      </c>
      <c r="F80" s="52">
        <v>1</v>
      </c>
      <c r="G80" s="52">
        <v>0</v>
      </c>
      <c r="H80" s="52">
        <v>0</v>
      </c>
      <c r="I80" s="52">
        <v>1</v>
      </c>
      <c r="J80" s="52">
        <v>0</v>
      </c>
      <c r="K80" s="47" t="s">
        <v>133</v>
      </c>
      <c r="L80" s="77" t="s">
        <v>38</v>
      </c>
      <c r="M80" s="46" t="s">
        <v>113</v>
      </c>
    </row>
    <row r="81" spans="1:13" ht="45" customHeight="1" x14ac:dyDescent="0.25">
      <c r="A81" s="50"/>
      <c r="B81" s="50" t="s">
        <v>75</v>
      </c>
      <c r="C81" s="51">
        <v>1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8"/>
      <c r="L81" s="76" t="s">
        <v>130</v>
      </c>
      <c r="M81" s="46"/>
    </row>
    <row r="82" spans="1:13" ht="46.5" customHeight="1" x14ac:dyDescent="0.25">
      <c r="A82" s="50"/>
      <c r="B82" s="50" t="s">
        <v>83</v>
      </c>
      <c r="C82" s="51">
        <v>1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8"/>
      <c r="L82" s="76" t="s">
        <v>130</v>
      </c>
      <c r="M82" s="46"/>
    </row>
    <row r="83" spans="1:13" ht="21" customHeight="1" x14ac:dyDescent="0.25">
      <c r="A83" s="65" t="s">
        <v>89</v>
      </c>
      <c r="B83" s="67"/>
      <c r="C83" s="51"/>
      <c r="D83" s="52"/>
      <c r="E83" s="52"/>
      <c r="F83" s="52"/>
      <c r="G83" s="52"/>
      <c r="H83" s="52"/>
      <c r="I83" s="52"/>
      <c r="J83" s="52"/>
      <c r="K83" s="58"/>
      <c r="L83" s="46"/>
      <c r="M83" s="46"/>
    </row>
    <row r="84" spans="1:13" ht="28.5" customHeight="1" x14ac:dyDescent="0.25">
      <c r="A84" s="50"/>
      <c r="B84" s="50" t="s">
        <v>80</v>
      </c>
      <c r="C84" s="48">
        <v>1</v>
      </c>
      <c r="D84" s="46">
        <v>0</v>
      </c>
      <c r="E84" s="46">
        <v>0</v>
      </c>
      <c r="F84" s="46">
        <v>0</v>
      </c>
      <c r="G84" s="46">
        <v>0</v>
      </c>
      <c r="H84" s="46">
        <v>1</v>
      </c>
      <c r="I84" s="46">
        <v>0</v>
      </c>
      <c r="J84" s="46">
        <v>0</v>
      </c>
      <c r="K84" s="52" t="s">
        <v>128</v>
      </c>
      <c r="L84" s="77" t="s">
        <v>40</v>
      </c>
      <c r="M84" s="46" t="s">
        <v>122</v>
      </c>
    </row>
    <row r="85" spans="1:13" ht="18" customHeight="1" x14ac:dyDescent="0.25">
      <c r="A85" s="66" t="s">
        <v>90</v>
      </c>
      <c r="B85" s="67"/>
      <c r="C85" s="51"/>
      <c r="D85" s="52"/>
      <c r="E85" s="52"/>
      <c r="F85" s="52"/>
      <c r="G85" s="52"/>
      <c r="H85" s="52"/>
      <c r="I85" s="52"/>
      <c r="J85" s="52"/>
      <c r="K85" s="58"/>
      <c r="L85" s="77"/>
      <c r="M85" s="46"/>
    </row>
    <row r="86" spans="1:13" ht="25.5" x14ac:dyDescent="0.25">
      <c r="A86" s="50"/>
      <c r="B86" s="50" t="s">
        <v>13</v>
      </c>
      <c r="C86" s="48">
        <v>1</v>
      </c>
      <c r="D86" s="52">
        <v>0</v>
      </c>
      <c r="E86" s="52">
        <v>0</v>
      </c>
      <c r="F86" s="46">
        <v>1</v>
      </c>
      <c r="G86" s="52">
        <v>0</v>
      </c>
      <c r="H86" s="46">
        <v>0</v>
      </c>
      <c r="I86" s="46">
        <v>1</v>
      </c>
      <c r="J86" s="52">
        <v>0</v>
      </c>
      <c r="K86" s="52" t="s">
        <v>141</v>
      </c>
      <c r="L86" s="77" t="s">
        <v>28</v>
      </c>
      <c r="M86" s="46" t="s">
        <v>113</v>
      </c>
    </row>
    <row r="87" spans="1:13" ht="38.25" x14ac:dyDescent="0.25">
      <c r="A87" s="50"/>
      <c r="B87" s="50" t="s">
        <v>88</v>
      </c>
      <c r="C87" s="51">
        <v>1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8"/>
      <c r="L87" s="76" t="s">
        <v>130</v>
      </c>
      <c r="M87" s="46"/>
    </row>
    <row r="88" spans="1:13" x14ac:dyDescent="0.25">
      <c r="A88" s="66" t="s">
        <v>91</v>
      </c>
      <c r="B88" s="67"/>
      <c r="C88" s="51"/>
      <c r="D88" s="52"/>
      <c r="E88" s="52"/>
      <c r="F88" s="52"/>
      <c r="G88" s="52"/>
      <c r="H88" s="52"/>
      <c r="I88" s="52"/>
      <c r="J88" s="52"/>
      <c r="K88" s="58"/>
      <c r="L88" s="46"/>
      <c r="M88" s="46"/>
    </row>
    <row r="89" spans="1:13" ht="38.25" x14ac:dyDescent="0.25">
      <c r="A89" s="50"/>
      <c r="B89" s="50" t="s">
        <v>13</v>
      </c>
      <c r="C89" s="48">
        <v>1</v>
      </c>
      <c r="D89" s="52">
        <v>0</v>
      </c>
      <c r="E89" s="52">
        <v>0</v>
      </c>
      <c r="F89" s="52">
        <v>1</v>
      </c>
      <c r="G89" s="52">
        <v>0</v>
      </c>
      <c r="H89" s="52">
        <v>0</v>
      </c>
      <c r="I89" s="52">
        <v>1</v>
      </c>
      <c r="J89" s="52">
        <v>0</v>
      </c>
      <c r="K89" s="47" t="s">
        <v>133</v>
      </c>
      <c r="L89" s="77" t="s">
        <v>38</v>
      </c>
      <c r="M89" s="46" t="s">
        <v>113</v>
      </c>
    </row>
    <row r="90" spans="1:13" ht="38.25" x14ac:dyDescent="0.25">
      <c r="A90" s="50"/>
      <c r="B90" s="50" t="s">
        <v>75</v>
      </c>
      <c r="C90" s="48">
        <v>1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2">
        <v>0</v>
      </c>
      <c r="J90" s="52">
        <v>0</v>
      </c>
      <c r="K90" s="58"/>
      <c r="L90" s="76" t="s">
        <v>130</v>
      </c>
      <c r="M90" s="46"/>
    </row>
    <row r="91" spans="1:13" ht="29.25" customHeight="1" x14ac:dyDescent="0.25">
      <c r="A91" s="50"/>
      <c r="B91" s="50" t="s">
        <v>83</v>
      </c>
      <c r="C91" s="48">
        <v>1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8"/>
      <c r="L91" s="76" t="s">
        <v>130</v>
      </c>
      <c r="M91" s="46"/>
    </row>
    <row r="92" spans="1:13" ht="38.25" x14ac:dyDescent="0.25">
      <c r="A92" s="50"/>
      <c r="B92" s="50" t="s">
        <v>88</v>
      </c>
      <c r="C92" s="48">
        <v>1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2">
        <v>0</v>
      </c>
      <c r="K92" s="58"/>
      <c r="L92" s="76" t="s">
        <v>130</v>
      </c>
      <c r="M92" s="46"/>
    </row>
    <row r="93" spans="1:13" x14ac:dyDescent="0.25">
      <c r="A93" s="65" t="s">
        <v>92</v>
      </c>
      <c r="B93" s="67"/>
      <c r="C93" s="51"/>
      <c r="D93" s="52"/>
      <c r="E93" s="52"/>
      <c r="F93" s="52"/>
      <c r="G93" s="52"/>
      <c r="H93" s="52"/>
      <c r="I93" s="52"/>
      <c r="J93" s="52"/>
      <c r="K93" s="58"/>
      <c r="L93" s="46"/>
      <c r="M93" s="46"/>
    </row>
    <row r="94" spans="1:13" ht="25.5" x14ac:dyDescent="0.25">
      <c r="A94" s="50"/>
      <c r="B94" s="50" t="s">
        <v>80</v>
      </c>
      <c r="C94" s="48">
        <v>1</v>
      </c>
      <c r="D94" s="46">
        <v>0</v>
      </c>
      <c r="E94" s="46">
        <v>0</v>
      </c>
      <c r="F94" s="46">
        <v>0</v>
      </c>
      <c r="G94" s="46">
        <v>0</v>
      </c>
      <c r="H94" s="46">
        <v>1</v>
      </c>
      <c r="I94" s="46">
        <v>0</v>
      </c>
      <c r="J94" s="46">
        <v>0</v>
      </c>
      <c r="K94" s="52" t="s">
        <v>128</v>
      </c>
      <c r="L94" s="77" t="s">
        <v>40</v>
      </c>
      <c r="M94" s="46" t="s">
        <v>122</v>
      </c>
    </row>
    <row r="95" spans="1:13" x14ac:dyDescent="0.25">
      <c r="A95" s="66" t="s">
        <v>93</v>
      </c>
      <c r="B95" s="67"/>
      <c r="C95" s="51"/>
      <c r="D95" s="52"/>
      <c r="E95" s="52"/>
      <c r="F95" s="52"/>
      <c r="G95" s="52"/>
      <c r="H95" s="52"/>
      <c r="I95" s="52"/>
      <c r="J95" s="52"/>
      <c r="K95" s="58"/>
      <c r="L95" s="46"/>
      <c r="M95" s="46"/>
    </row>
    <row r="96" spans="1:13" ht="25.5" x14ac:dyDescent="0.25">
      <c r="A96" s="50"/>
      <c r="B96" s="50" t="s">
        <v>37</v>
      </c>
      <c r="C96" s="48">
        <v>1</v>
      </c>
      <c r="D96" s="52">
        <v>0</v>
      </c>
      <c r="E96" s="52">
        <v>0</v>
      </c>
      <c r="F96" s="46">
        <v>1</v>
      </c>
      <c r="G96" s="52">
        <v>0</v>
      </c>
      <c r="H96" s="46">
        <v>0</v>
      </c>
      <c r="I96" s="46">
        <v>1</v>
      </c>
      <c r="J96" s="52">
        <v>0</v>
      </c>
      <c r="K96" s="52" t="s">
        <v>138</v>
      </c>
      <c r="L96" s="77" t="s">
        <v>29</v>
      </c>
      <c r="M96" s="46" t="s">
        <v>113</v>
      </c>
    </row>
    <row r="97" spans="1:13" x14ac:dyDescent="0.25">
      <c r="A97" s="66" t="s">
        <v>94</v>
      </c>
      <c r="B97" s="67"/>
      <c r="C97" s="51"/>
      <c r="D97" s="52"/>
      <c r="E97" s="52"/>
      <c r="F97" s="52"/>
      <c r="G97" s="52"/>
      <c r="H97" s="52"/>
      <c r="I97" s="52"/>
      <c r="J97" s="52"/>
      <c r="K97" s="58"/>
      <c r="L97" s="77"/>
      <c r="M97" s="46"/>
    </row>
    <row r="98" spans="1:13" ht="38.25" x14ac:dyDescent="0.25">
      <c r="A98" s="50"/>
      <c r="B98" s="50" t="s">
        <v>37</v>
      </c>
      <c r="C98" s="48">
        <v>1</v>
      </c>
      <c r="D98" s="46">
        <v>0</v>
      </c>
      <c r="E98" s="46">
        <v>0</v>
      </c>
      <c r="F98" s="46">
        <v>1</v>
      </c>
      <c r="G98" s="46">
        <v>0</v>
      </c>
      <c r="H98" s="46">
        <v>0</v>
      </c>
      <c r="I98" s="46">
        <v>1</v>
      </c>
      <c r="J98" s="46">
        <v>0</v>
      </c>
      <c r="K98" s="47" t="s">
        <v>133</v>
      </c>
      <c r="L98" s="77" t="s">
        <v>38</v>
      </c>
      <c r="M98" s="46" t="s">
        <v>113</v>
      </c>
    </row>
    <row r="99" spans="1:13" ht="42" customHeight="1" x14ac:dyDescent="0.25">
      <c r="A99" s="50"/>
      <c r="B99" s="50" t="s">
        <v>75</v>
      </c>
      <c r="C99" s="48">
        <v>1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46">
        <v>0</v>
      </c>
      <c r="K99" s="58"/>
      <c r="L99" s="76" t="s">
        <v>130</v>
      </c>
      <c r="M99" s="46"/>
    </row>
    <row r="100" spans="1:13" ht="37.5" customHeight="1" x14ac:dyDescent="0.25">
      <c r="A100" s="50"/>
      <c r="B100" s="50" t="s">
        <v>75</v>
      </c>
      <c r="C100" s="48">
        <v>1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46">
        <v>0</v>
      </c>
      <c r="K100" s="58"/>
      <c r="L100" s="76" t="s">
        <v>130</v>
      </c>
      <c r="M100" s="46"/>
    </row>
    <row r="101" spans="1:13" ht="41.25" customHeight="1" x14ac:dyDescent="0.25">
      <c r="A101" s="50"/>
      <c r="B101" s="50" t="s">
        <v>75</v>
      </c>
      <c r="C101" s="48">
        <v>1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58"/>
      <c r="L101" s="76" t="s">
        <v>130</v>
      </c>
      <c r="M101" s="46"/>
    </row>
    <row r="102" spans="1:13" ht="44.25" customHeight="1" x14ac:dyDescent="0.25">
      <c r="A102" s="50"/>
      <c r="B102" s="50" t="s">
        <v>95</v>
      </c>
      <c r="C102" s="48">
        <v>1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58"/>
      <c r="L102" s="76" t="s">
        <v>130</v>
      </c>
      <c r="M102" s="46"/>
    </row>
    <row r="103" spans="1:13" ht="38.25" customHeight="1" x14ac:dyDescent="0.25">
      <c r="A103" s="50"/>
      <c r="B103" s="50" t="s">
        <v>83</v>
      </c>
      <c r="C103" s="48">
        <v>1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6">
        <v>0</v>
      </c>
      <c r="J103" s="46">
        <v>0</v>
      </c>
      <c r="K103" s="58"/>
      <c r="L103" s="76" t="s">
        <v>130</v>
      </c>
      <c r="M103" s="46"/>
    </row>
    <row r="104" spans="1:13" ht="42" customHeight="1" x14ac:dyDescent="0.25">
      <c r="A104" s="50"/>
      <c r="B104" s="50" t="s">
        <v>83</v>
      </c>
      <c r="C104" s="48">
        <v>1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58"/>
      <c r="L104" s="76" t="s">
        <v>130</v>
      </c>
      <c r="M104" s="46"/>
    </row>
    <row r="105" spans="1:13" ht="18.75" customHeight="1" x14ac:dyDescent="0.25">
      <c r="A105" s="66" t="s">
        <v>96</v>
      </c>
      <c r="B105" s="67"/>
      <c r="C105" s="51"/>
      <c r="D105" s="52"/>
      <c r="E105" s="52"/>
      <c r="F105" s="52"/>
      <c r="G105" s="52"/>
      <c r="H105" s="52"/>
      <c r="I105" s="52"/>
      <c r="J105" s="52"/>
      <c r="K105" s="58"/>
      <c r="L105" s="46"/>
      <c r="M105" s="46"/>
    </row>
    <row r="106" spans="1:13" ht="36.75" customHeight="1" x14ac:dyDescent="0.25">
      <c r="A106" s="50"/>
      <c r="B106" s="50" t="s">
        <v>37</v>
      </c>
      <c r="C106" s="48">
        <v>1</v>
      </c>
      <c r="D106" s="46">
        <v>0</v>
      </c>
      <c r="E106" s="46">
        <v>0</v>
      </c>
      <c r="F106" s="46">
        <v>1</v>
      </c>
      <c r="G106" s="46">
        <v>0</v>
      </c>
      <c r="H106" s="46">
        <v>0</v>
      </c>
      <c r="I106" s="46">
        <v>1</v>
      </c>
      <c r="J106" s="46">
        <v>0</v>
      </c>
      <c r="K106" s="47" t="s">
        <v>133</v>
      </c>
      <c r="L106" s="77" t="s">
        <v>38</v>
      </c>
      <c r="M106" s="46" t="s">
        <v>113</v>
      </c>
    </row>
    <row r="107" spans="1:13" ht="40.5" customHeight="1" x14ac:dyDescent="0.25">
      <c r="A107" s="50"/>
      <c r="B107" s="50" t="s">
        <v>97</v>
      </c>
      <c r="C107" s="48">
        <v>1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46">
        <v>0</v>
      </c>
      <c r="K107" s="58"/>
      <c r="L107" s="76" t="s">
        <v>130</v>
      </c>
      <c r="M107" s="46"/>
    </row>
    <row r="108" spans="1:13" ht="41.25" customHeight="1" x14ac:dyDescent="0.25">
      <c r="A108" s="50"/>
      <c r="B108" s="50" t="s">
        <v>97</v>
      </c>
      <c r="C108" s="48">
        <v>1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6">
        <v>0</v>
      </c>
      <c r="J108" s="46">
        <v>0</v>
      </c>
      <c r="K108" s="58"/>
      <c r="L108" s="76" t="s">
        <v>130</v>
      </c>
      <c r="M108" s="46"/>
    </row>
    <row r="109" spans="1:13" ht="45" customHeight="1" x14ac:dyDescent="0.25">
      <c r="A109" s="50"/>
      <c r="B109" s="50" t="s">
        <v>98</v>
      </c>
      <c r="C109" s="48">
        <v>1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6">
        <v>0</v>
      </c>
      <c r="J109" s="46">
        <v>0</v>
      </c>
      <c r="K109" s="58"/>
      <c r="L109" s="76" t="s">
        <v>130</v>
      </c>
      <c r="M109" s="46"/>
    </row>
    <row r="110" spans="1:13" ht="37.5" customHeight="1" x14ac:dyDescent="0.25">
      <c r="A110" s="50"/>
      <c r="B110" s="50" t="s">
        <v>71</v>
      </c>
      <c r="C110" s="48">
        <v>1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6">
        <v>0</v>
      </c>
      <c r="J110" s="46">
        <v>0</v>
      </c>
      <c r="K110" s="58"/>
      <c r="L110" s="76" t="s">
        <v>130</v>
      </c>
      <c r="M110" s="46"/>
    </row>
    <row r="111" spans="1:13" ht="43.5" customHeight="1" x14ac:dyDescent="0.25">
      <c r="A111" s="50"/>
      <c r="B111" s="50" t="s">
        <v>98</v>
      </c>
      <c r="C111" s="48">
        <v>1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6">
        <v>0</v>
      </c>
      <c r="J111" s="46">
        <v>0</v>
      </c>
      <c r="K111" s="58"/>
      <c r="L111" s="76" t="s">
        <v>130</v>
      </c>
      <c r="M111" s="46"/>
    </row>
    <row r="112" spans="1:13" ht="21.75" customHeight="1" x14ac:dyDescent="0.25">
      <c r="A112" s="65" t="s">
        <v>99</v>
      </c>
      <c r="B112" s="67"/>
      <c r="C112" s="51"/>
      <c r="D112" s="52"/>
      <c r="E112" s="52"/>
      <c r="F112" s="52"/>
      <c r="G112" s="52"/>
      <c r="H112" s="52"/>
      <c r="I112" s="52"/>
      <c r="J112" s="52"/>
      <c r="K112" s="58"/>
      <c r="L112" s="46"/>
      <c r="M112" s="46"/>
    </row>
    <row r="113" spans="1:13" ht="48" customHeight="1" x14ac:dyDescent="0.25">
      <c r="A113" s="50"/>
      <c r="B113" s="54" t="s">
        <v>37</v>
      </c>
      <c r="C113" s="51">
        <v>1</v>
      </c>
      <c r="D113" s="52">
        <v>0</v>
      </c>
      <c r="E113" s="52">
        <v>0</v>
      </c>
      <c r="F113" s="52">
        <v>1</v>
      </c>
      <c r="G113" s="52">
        <v>0</v>
      </c>
      <c r="H113" s="52">
        <v>1</v>
      </c>
      <c r="I113" s="52">
        <v>1</v>
      </c>
      <c r="J113" s="52">
        <v>0</v>
      </c>
      <c r="K113" s="52" t="s">
        <v>128</v>
      </c>
      <c r="L113" s="77" t="s">
        <v>40</v>
      </c>
      <c r="M113" s="46" t="s">
        <v>116</v>
      </c>
    </row>
    <row r="114" spans="1:13" ht="42" customHeight="1" x14ac:dyDescent="0.25">
      <c r="A114" s="50"/>
      <c r="B114" s="54" t="s">
        <v>97</v>
      </c>
      <c r="C114" s="51">
        <v>1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2">
        <v>0</v>
      </c>
      <c r="J114" s="52">
        <v>0</v>
      </c>
      <c r="K114" s="58"/>
      <c r="L114" s="76" t="s">
        <v>130</v>
      </c>
      <c r="M114" s="46"/>
    </row>
    <row r="115" spans="1:13" ht="44.25" customHeight="1" x14ac:dyDescent="0.25">
      <c r="A115" s="54"/>
      <c r="B115" s="54" t="s">
        <v>71</v>
      </c>
      <c r="C115" s="51">
        <v>1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2">
        <v>0</v>
      </c>
      <c r="J115" s="52">
        <v>0</v>
      </c>
      <c r="K115" s="58"/>
      <c r="L115" s="76" t="s">
        <v>130</v>
      </c>
      <c r="M115" s="46"/>
    </row>
    <row r="116" spans="1:13" ht="18.75" customHeight="1" x14ac:dyDescent="0.25">
      <c r="A116" s="65" t="s">
        <v>100</v>
      </c>
      <c r="B116" s="67"/>
      <c r="C116" s="56"/>
      <c r="D116" s="52"/>
      <c r="E116" s="52"/>
      <c r="F116" s="52"/>
      <c r="G116" s="52"/>
      <c r="H116" s="52"/>
      <c r="I116" s="52"/>
      <c r="J116" s="52"/>
      <c r="K116" s="58"/>
      <c r="L116" s="46"/>
      <c r="M116" s="46"/>
    </row>
    <row r="117" spans="1:13" ht="59.25" customHeight="1" x14ac:dyDescent="0.25">
      <c r="A117" s="54"/>
      <c r="B117" s="50" t="s">
        <v>37</v>
      </c>
      <c r="C117" s="57">
        <v>1</v>
      </c>
      <c r="D117" s="58">
        <v>0</v>
      </c>
      <c r="E117" s="58">
        <v>0</v>
      </c>
      <c r="F117" s="58">
        <v>1</v>
      </c>
      <c r="G117" s="58">
        <v>0</v>
      </c>
      <c r="H117" s="58">
        <v>1</v>
      </c>
      <c r="I117" s="58">
        <v>1</v>
      </c>
      <c r="J117" s="58">
        <v>0</v>
      </c>
      <c r="K117" s="52" t="s">
        <v>127</v>
      </c>
      <c r="L117" s="77" t="s">
        <v>35</v>
      </c>
      <c r="M117" s="46" t="s">
        <v>116</v>
      </c>
    </row>
    <row r="118" spans="1:13" ht="46.5" customHeight="1" x14ac:dyDescent="0.25">
      <c r="A118" s="54"/>
      <c r="B118" s="50" t="s">
        <v>75</v>
      </c>
      <c r="C118" s="57">
        <v>1</v>
      </c>
      <c r="D118" s="58">
        <v>0</v>
      </c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/>
      <c r="L118" s="76" t="s">
        <v>130</v>
      </c>
      <c r="M118" s="46"/>
    </row>
    <row r="119" spans="1:13" ht="43.5" customHeight="1" x14ac:dyDescent="0.25">
      <c r="A119" s="54"/>
      <c r="B119" s="54" t="s">
        <v>83</v>
      </c>
      <c r="C119" s="57">
        <v>1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/>
      <c r="L119" s="76" t="s">
        <v>130</v>
      </c>
      <c r="M119" s="46"/>
    </row>
    <row r="120" spans="1:13" ht="21.75" customHeight="1" x14ac:dyDescent="0.25">
      <c r="A120" s="65" t="s">
        <v>101</v>
      </c>
      <c r="B120" s="67"/>
      <c r="C120" s="57"/>
      <c r="D120" s="58"/>
      <c r="E120" s="58"/>
      <c r="F120" s="58"/>
      <c r="G120" s="58"/>
      <c r="H120" s="58"/>
      <c r="I120" s="58"/>
      <c r="J120" s="58"/>
      <c r="K120" s="58"/>
      <c r="L120" s="46"/>
      <c r="M120" s="46"/>
    </row>
    <row r="121" spans="1:13" ht="50.25" customHeight="1" x14ac:dyDescent="0.25">
      <c r="A121" s="50"/>
      <c r="B121" s="54" t="s">
        <v>37</v>
      </c>
      <c r="C121" s="57">
        <v>1</v>
      </c>
      <c r="D121" s="58">
        <v>0</v>
      </c>
      <c r="E121" s="58">
        <v>0</v>
      </c>
      <c r="F121" s="58">
        <v>1</v>
      </c>
      <c r="G121" s="58">
        <v>0</v>
      </c>
      <c r="H121" s="58">
        <v>1</v>
      </c>
      <c r="I121" s="58">
        <v>1</v>
      </c>
      <c r="J121" s="58">
        <v>0</v>
      </c>
      <c r="K121" s="52" t="s">
        <v>128</v>
      </c>
      <c r="L121" s="77" t="s">
        <v>40</v>
      </c>
      <c r="M121" s="46" t="s">
        <v>116</v>
      </c>
    </row>
    <row r="122" spans="1:13" ht="38.25" customHeight="1" x14ac:dyDescent="0.25">
      <c r="A122" s="50"/>
      <c r="B122" s="54" t="s">
        <v>97</v>
      </c>
      <c r="C122" s="57">
        <v>1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/>
      <c r="L122" s="46" t="s">
        <v>130</v>
      </c>
      <c r="M122" s="46"/>
    </row>
    <row r="123" spans="1:13" ht="41.25" customHeight="1" x14ac:dyDescent="0.25">
      <c r="A123" s="50"/>
      <c r="B123" s="54" t="s">
        <v>75</v>
      </c>
      <c r="C123" s="57">
        <v>1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/>
      <c r="L123" s="46" t="s">
        <v>130</v>
      </c>
      <c r="M123" s="46"/>
    </row>
    <row r="124" spans="1:13" ht="21.75" customHeight="1" x14ac:dyDescent="0.25">
      <c r="A124" s="65" t="s">
        <v>102</v>
      </c>
      <c r="B124" s="67"/>
      <c r="C124" s="51"/>
      <c r="D124" s="52"/>
      <c r="E124" s="52"/>
      <c r="F124" s="52"/>
      <c r="G124" s="52"/>
      <c r="H124" s="52"/>
      <c r="I124" s="52"/>
      <c r="J124" s="52"/>
      <c r="K124" s="58"/>
      <c r="L124" s="46"/>
      <c r="M124" s="46"/>
    </row>
    <row r="125" spans="1:13" ht="46.5" customHeight="1" x14ac:dyDescent="0.25">
      <c r="A125" s="50"/>
      <c r="B125" s="50" t="s">
        <v>37</v>
      </c>
      <c r="C125" s="48">
        <v>1</v>
      </c>
      <c r="D125" s="46">
        <v>0</v>
      </c>
      <c r="E125" s="46">
        <v>0</v>
      </c>
      <c r="F125" s="46">
        <v>1</v>
      </c>
      <c r="G125" s="46">
        <v>0</v>
      </c>
      <c r="H125" s="46">
        <v>1</v>
      </c>
      <c r="I125" s="46">
        <v>1</v>
      </c>
      <c r="J125" s="46">
        <v>0</v>
      </c>
      <c r="K125" s="52" t="s">
        <v>127</v>
      </c>
      <c r="L125" s="77" t="s">
        <v>35</v>
      </c>
      <c r="M125" s="46" t="s">
        <v>116</v>
      </c>
    </row>
    <row r="126" spans="1:13" ht="49.5" customHeight="1" x14ac:dyDescent="0.25">
      <c r="A126" s="50"/>
      <c r="B126" s="50" t="s">
        <v>75</v>
      </c>
      <c r="C126" s="51">
        <v>1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2">
        <v>0</v>
      </c>
      <c r="J126" s="52">
        <v>0</v>
      </c>
      <c r="K126" s="58"/>
      <c r="L126" s="76" t="s">
        <v>130</v>
      </c>
      <c r="M126" s="46"/>
    </row>
    <row r="127" spans="1:13" ht="19.5" customHeight="1" x14ac:dyDescent="0.25">
      <c r="A127" s="65" t="s">
        <v>103</v>
      </c>
      <c r="B127" s="67"/>
      <c r="C127" s="51"/>
      <c r="D127" s="52"/>
      <c r="E127" s="52"/>
      <c r="F127" s="52"/>
      <c r="G127" s="52"/>
      <c r="H127" s="52"/>
      <c r="I127" s="52"/>
      <c r="J127" s="52"/>
      <c r="K127" s="58"/>
      <c r="L127" s="46"/>
      <c r="M127" s="46"/>
    </row>
    <row r="128" spans="1:13" ht="57" customHeight="1" x14ac:dyDescent="0.25">
      <c r="A128" s="50"/>
      <c r="B128" s="50" t="s">
        <v>37</v>
      </c>
      <c r="C128" s="48">
        <v>1</v>
      </c>
      <c r="D128" s="46">
        <v>0</v>
      </c>
      <c r="E128" s="46">
        <v>0</v>
      </c>
      <c r="F128" s="46">
        <v>1</v>
      </c>
      <c r="G128" s="46">
        <v>0</v>
      </c>
      <c r="H128" s="46">
        <v>1</v>
      </c>
      <c r="I128" s="46">
        <v>1</v>
      </c>
      <c r="J128" s="46">
        <v>0</v>
      </c>
      <c r="K128" s="47" t="s">
        <v>127</v>
      </c>
      <c r="L128" s="77" t="s">
        <v>35</v>
      </c>
      <c r="M128" s="46" t="s">
        <v>116</v>
      </c>
    </row>
    <row r="129" spans="1:13" ht="48.75" customHeight="1" x14ac:dyDescent="0.25">
      <c r="A129" s="50"/>
      <c r="B129" s="50" t="s">
        <v>75</v>
      </c>
      <c r="C129" s="51">
        <v>1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2">
        <v>0</v>
      </c>
      <c r="J129" s="52">
        <v>0</v>
      </c>
      <c r="K129" s="63"/>
      <c r="L129" s="76" t="s">
        <v>130</v>
      </c>
      <c r="M129" s="46"/>
    </row>
    <row r="130" spans="1:13" ht="45" customHeight="1" x14ac:dyDescent="0.25">
      <c r="A130" s="50"/>
      <c r="B130" s="50" t="s">
        <v>70</v>
      </c>
      <c r="C130" s="51">
        <v>1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2">
        <v>0</v>
      </c>
      <c r="J130" s="52">
        <v>0</v>
      </c>
      <c r="K130" s="58"/>
      <c r="L130" s="76" t="s">
        <v>130</v>
      </c>
      <c r="M130" s="46"/>
    </row>
    <row r="131" spans="1:13" ht="43.5" customHeight="1" x14ac:dyDescent="0.25">
      <c r="A131" s="50"/>
      <c r="B131" s="50" t="s">
        <v>104</v>
      </c>
      <c r="C131" s="51">
        <v>1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2">
        <v>0</v>
      </c>
      <c r="J131" s="52">
        <v>0</v>
      </c>
      <c r="K131" s="58"/>
      <c r="L131" s="76" t="s">
        <v>130</v>
      </c>
      <c r="M131" s="46"/>
    </row>
    <row r="132" spans="1:13" ht="17.25" customHeight="1" x14ac:dyDescent="0.25">
      <c r="A132" s="65" t="s">
        <v>105</v>
      </c>
      <c r="B132" s="67"/>
      <c r="C132" s="51"/>
      <c r="D132" s="52"/>
      <c r="E132" s="52"/>
      <c r="F132" s="52"/>
      <c r="G132" s="52"/>
      <c r="H132" s="52"/>
      <c r="I132" s="52"/>
      <c r="J132" s="52"/>
      <c r="K132" s="58"/>
      <c r="L132" s="46"/>
      <c r="M132" s="46"/>
    </row>
    <row r="133" spans="1:13" ht="54" customHeight="1" x14ac:dyDescent="0.25">
      <c r="A133" s="50"/>
      <c r="B133" s="50" t="s">
        <v>13</v>
      </c>
      <c r="C133" s="51">
        <v>1</v>
      </c>
      <c r="D133" s="52">
        <v>0</v>
      </c>
      <c r="E133" s="52">
        <v>0</v>
      </c>
      <c r="F133" s="52">
        <v>1</v>
      </c>
      <c r="G133" s="52">
        <v>0</v>
      </c>
      <c r="H133" s="52">
        <v>1</v>
      </c>
      <c r="I133" s="52">
        <v>1</v>
      </c>
      <c r="J133" s="52">
        <v>0</v>
      </c>
      <c r="K133" s="58"/>
      <c r="L133" s="77" t="s">
        <v>109</v>
      </c>
      <c r="M133" s="46" t="s">
        <v>116</v>
      </c>
    </row>
    <row r="134" spans="1:13" ht="43.5" customHeight="1" x14ac:dyDescent="0.25">
      <c r="A134" s="50"/>
      <c r="B134" s="50" t="s">
        <v>106</v>
      </c>
      <c r="C134" s="51">
        <v>1</v>
      </c>
      <c r="D134" s="52">
        <v>0</v>
      </c>
      <c r="E134" s="52">
        <v>0</v>
      </c>
      <c r="F134" s="52">
        <v>0</v>
      </c>
      <c r="G134" s="52">
        <v>0</v>
      </c>
      <c r="H134" s="52">
        <v>0</v>
      </c>
      <c r="I134" s="52">
        <v>0</v>
      </c>
      <c r="J134" s="52">
        <v>0</v>
      </c>
      <c r="K134" s="58"/>
      <c r="L134" s="76" t="s">
        <v>130</v>
      </c>
      <c r="M134" s="46"/>
    </row>
    <row r="135" spans="1:13" ht="39" customHeight="1" x14ac:dyDescent="0.25">
      <c r="A135" s="50"/>
      <c r="B135" s="50" t="s">
        <v>81</v>
      </c>
      <c r="C135" s="51">
        <v>1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2">
        <v>0</v>
      </c>
      <c r="J135" s="52">
        <v>0</v>
      </c>
      <c r="K135" s="58"/>
      <c r="L135" s="76" t="s">
        <v>130</v>
      </c>
      <c r="M135" s="46"/>
    </row>
    <row r="136" spans="1:13" ht="44.25" customHeight="1" x14ac:dyDescent="0.25">
      <c r="A136" s="50"/>
      <c r="B136" s="50" t="s">
        <v>81</v>
      </c>
      <c r="C136" s="51">
        <v>1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2">
        <v>0</v>
      </c>
      <c r="J136" s="52">
        <v>0</v>
      </c>
      <c r="K136" s="58"/>
      <c r="L136" s="76" t="s">
        <v>130</v>
      </c>
      <c r="M136" s="46"/>
    </row>
    <row r="137" spans="1:13" ht="37.5" customHeight="1" x14ac:dyDescent="0.25">
      <c r="A137" s="50"/>
      <c r="B137" s="50" t="s">
        <v>75</v>
      </c>
      <c r="C137" s="51">
        <v>1</v>
      </c>
      <c r="D137" s="52">
        <v>0</v>
      </c>
      <c r="E137" s="52">
        <v>0</v>
      </c>
      <c r="F137" s="52">
        <v>0</v>
      </c>
      <c r="G137" s="52">
        <v>0</v>
      </c>
      <c r="H137" s="52">
        <v>0</v>
      </c>
      <c r="I137" s="52">
        <v>0</v>
      </c>
      <c r="J137" s="52">
        <v>0</v>
      </c>
      <c r="K137" s="58"/>
      <c r="L137" s="76" t="s">
        <v>130</v>
      </c>
      <c r="M137" s="46"/>
    </row>
    <row r="138" spans="1:13" ht="21.75" customHeight="1" x14ac:dyDescent="0.25">
      <c r="A138" s="65" t="s">
        <v>107</v>
      </c>
      <c r="B138" s="67"/>
      <c r="C138" s="51"/>
      <c r="D138" s="52"/>
      <c r="E138" s="52"/>
      <c r="F138" s="52"/>
      <c r="G138" s="52"/>
      <c r="H138" s="52"/>
      <c r="I138" s="52"/>
      <c r="J138" s="52"/>
      <c r="K138" s="58"/>
      <c r="L138" s="46"/>
      <c r="M138" s="46"/>
    </row>
    <row r="139" spans="1:13" ht="47.25" customHeight="1" x14ac:dyDescent="0.25">
      <c r="A139" s="50"/>
      <c r="B139" s="50" t="s">
        <v>37</v>
      </c>
      <c r="C139" s="51">
        <v>1</v>
      </c>
      <c r="D139" s="52">
        <v>0</v>
      </c>
      <c r="E139" s="52">
        <v>0</v>
      </c>
      <c r="F139" s="52">
        <v>1</v>
      </c>
      <c r="G139" s="52">
        <v>0</v>
      </c>
      <c r="H139" s="52">
        <v>1</v>
      </c>
      <c r="I139" s="52">
        <v>1</v>
      </c>
      <c r="J139" s="52">
        <v>0</v>
      </c>
      <c r="K139" s="52" t="s">
        <v>128</v>
      </c>
      <c r="L139" s="77" t="s">
        <v>40</v>
      </c>
      <c r="M139" s="46" t="s">
        <v>116</v>
      </c>
    </row>
    <row r="140" spans="1:13" ht="49.5" customHeight="1" x14ac:dyDescent="0.25">
      <c r="A140" s="50"/>
      <c r="B140" s="50" t="s">
        <v>75</v>
      </c>
      <c r="C140" s="51">
        <v>1</v>
      </c>
      <c r="D140" s="52">
        <v>0</v>
      </c>
      <c r="E140" s="52">
        <v>0</v>
      </c>
      <c r="F140" s="52">
        <v>0</v>
      </c>
      <c r="G140" s="52">
        <v>0</v>
      </c>
      <c r="H140" s="52">
        <v>0</v>
      </c>
      <c r="I140" s="52">
        <v>0</v>
      </c>
      <c r="J140" s="52">
        <v>0</v>
      </c>
      <c r="K140" s="58"/>
      <c r="L140" s="76" t="s">
        <v>130</v>
      </c>
      <c r="M140" s="46"/>
    </row>
    <row r="141" spans="1:13" ht="46.5" customHeight="1" x14ac:dyDescent="0.25">
      <c r="A141" s="50"/>
      <c r="B141" s="50" t="s">
        <v>83</v>
      </c>
      <c r="C141" s="51">
        <v>1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2">
        <v>0</v>
      </c>
      <c r="J141" s="52">
        <v>0</v>
      </c>
      <c r="K141" s="58"/>
      <c r="L141" s="76" t="s">
        <v>130</v>
      </c>
      <c r="M141" s="46"/>
    </row>
    <row r="142" spans="1:13" ht="21.75" customHeight="1" x14ac:dyDescent="0.25">
      <c r="A142" s="65" t="s">
        <v>110</v>
      </c>
      <c r="B142" s="67"/>
      <c r="C142" s="51"/>
      <c r="D142" s="52"/>
      <c r="E142" s="52"/>
      <c r="F142" s="52"/>
      <c r="G142" s="52"/>
      <c r="H142" s="52"/>
      <c r="I142" s="52"/>
      <c r="J142" s="52"/>
      <c r="K142" s="58"/>
      <c r="L142" s="46"/>
      <c r="M142" s="46"/>
    </row>
    <row r="143" spans="1:13" ht="36" customHeight="1" x14ac:dyDescent="0.25">
      <c r="A143" s="50"/>
      <c r="B143" s="50" t="s">
        <v>68</v>
      </c>
      <c r="C143" s="51">
        <v>1</v>
      </c>
      <c r="D143" s="52">
        <v>0</v>
      </c>
      <c r="E143" s="52">
        <v>0</v>
      </c>
      <c r="F143" s="52">
        <v>1</v>
      </c>
      <c r="G143" s="52">
        <v>0</v>
      </c>
      <c r="H143" s="52">
        <v>1</v>
      </c>
      <c r="I143" s="52">
        <v>1</v>
      </c>
      <c r="J143" s="52">
        <v>0</v>
      </c>
      <c r="K143" s="52" t="s">
        <v>131</v>
      </c>
      <c r="L143" s="77" t="s">
        <v>35</v>
      </c>
      <c r="M143" s="46" t="s">
        <v>119</v>
      </c>
    </row>
    <row r="144" spans="1:13" ht="20.25" customHeight="1" x14ac:dyDescent="0.25">
      <c r="A144" s="59" t="s">
        <v>1</v>
      </c>
      <c r="B144" s="59"/>
      <c r="C144" s="60">
        <f>SUM(C4:C143)</f>
        <v>104</v>
      </c>
      <c r="D144" s="52"/>
      <c r="E144" s="52"/>
      <c r="F144" s="52"/>
      <c r="G144" s="52"/>
      <c r="H144" s="52"/>
      <c r="I144" s="52"/>
      <c r="J144" s="52"/>
      <c r="K144" s="58"/>
      <c r="L144" s="46"/>
      <c r="M144" s="46"/>
    </row>
    <row r="145" spans="1:13" x14ac:dyDescent="0.25">
      <c r="A145" s="59" t="s">
        <v>2</v>
      </c>
      <c r="B145" s="59"/>
      <c r="C145" s="55"/>
      <c r="D145" s="52">
        <f>SUM(D4:D143)</f>
        <v>0</v>
      </c>
      <c r="E145" s="52">
        <f>SUM(E4:E143)</f>
        <v>0</v>
      </c>
      <c r="F145" s="52">
        <f>SUM(F4:F143)</f>
        <v>36</v>
      </c>
      <c r="G145" s="52">
        <f>SUM(G4:G143)</f>
        <v>0</v>
      </c>
      <c r="H145" s="52">
        <f>SUM(H4:H143)</f>
        <v>23</v>
      </c>
      <c r="I145" s="52">
        <f>SUM(I4:I143)</f>
        <v>36</v>
      </c>
      <c r="J145" s="52">
        <f>SUM(J4:J143)</f>
        <v>0</v>
      </c>
      <c r="K145" s="58"/>
      <c r="L145" s="46"/>
      <c r="M145" s="46"/>
    </row>
    <row r="146" spans="1:13" x14ac:dyDescent="0.25">
      <c r="A146" s="62" t="s">
        <v>3</v>
      </c>
      <c r="B146" s="62"/>
      <c r="C146" s="55"/>
      <c r="D146" s="61">
        <f t="shared" ref="D146:J146" si="0">$C$144-D145</f>
        <v>104</v>
      </c>
      <c r="E146" s="61">
        <f t="shared" si="0"/>
        <v>104</v>
      </c>
      <c r="F146" s="61">
        <f t="shared" si="0"/>
        <v>68</v>
      </c>
      <c r="G146" s="61">
        <f t="shared" si="0"/>
        <v>104</v>
      </c>
      <c r="H146" s="61">
        <f t="shared" si="0"/>
        <v>81</v>
      </c>
      <c r="I146" s="61">
        <f t="shared" si="0"/>
        <v>68</v>
      </c>
      <c r="J146" s="61">
        <f t="shared" si="0"/>
        <v>104</v>
      </c>
      <c r="K146" s="53"/>
      <c r="L146" s="49"/>
      <c r="M146" s="49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workbookViewId="0">
      <pane xSplit="2" ySplit="4" topLeftCell="C126" activePane="bottomRight" state="frozen"/>
      <selection pane="topRight" activeCell="C1" sqref="C1"/>
      <selection pane="bottomLeft" activeCell="A4" sqref="A4"/>
      <selection pane="bottomRight" activeCell="D83" sqref="D83:J84"/>
    </sheetView>
  </sheetViews>
  <sheetFormatPr defaultRowHeight="15" x14ac:dyDescent="0.25"/>
  <cols>
    <col min="1" max="1" width="27.7109375" style="1" customWidth="1"/>
    <col min="2" max="2" width="25.140625" style="1" customWidth="1"/>
    <col min="3" max="3" width="14.42578125" customWidth="1"/>
    <col min="4" max="4" width="13.42578125" customWidth="1"/>
    <col min="5" max="5" width="13.7109375" customWidth="1"/>
    <col min="6" max="6" width="17.28515625" customWidth="1"/>
    <col min="7" max="7" width="20.5703125" customWidth="1"/>
    <col min="8" max="8" width="19.85546875" customWidth="1"/>
    <col min="9" max="9" width="25.7109375" customWidth="1"/>
    <col min="10" max="10" width="28.140625" customWidth="1"/>
    <col min="11" max="11" width="27.5703125" customWidth="1"/>
  </cols>
  <sheetData>
    <row r="1" spans="1:11" ht="25.5" customHeight="1" x14ac:dyDescent="0.25">
      <c r="A1" s="84" t="s">
        <v>144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3" spans="1:11" s="1" customFormat="1" ht="72.75" customHeight="1" x14ac:dyDescent="0.25">
      <c r="A3" s="7" t="s">
        <v>5</v>
      </c>
      <c r="B3" s="7" t="s">
        <v>0</v>
      </c>
      <c r="C3" s="7" t="s">
        <v>26</v>
      </c>
      <c r="D3" s="7" t="s">
        <v>43</v>
      </c>
      <c r="E3" s="7" t="s">
        <v>44</v>
      </c>
      <c r="F3" s="7" t="s">
        <v>45</v>
      </c>
      <c r="G3" s="7" t="s">
        <v>46</v>
      </c>
      <c r="H3" s="7" t="s">
        <v>47</v>
      </c>
      <c r="I3" s="7" t="s">
        <v>48</v>
      </c>
      <c r="J3" s="7" t="s">
        <v>49</v>
      </c>
      <c r="K3" s="10" t="s">
        <v>27</v>
      </c>
    </row>
    <row r="4" spans="1:11" x14ac:dyDescent="0.25">
      <c r="A4" s="81" t="s">
        <v>112</v>
      </c>
      <c r="B4" s="82"/>
      <c r="C4" s="82"/>
      <c r="D4" s="82"/>
      <c r="E4" s="82"/>
      <c r="F4" s="82"/>
      <c r="G4" s="82"/>
      <c r="H4" s="82"/>
      <c r="I4" s="82"/>
      <c r="J4" s="82"/>
      <c r="K4" s="83"/>
    </row>
    <row r="5" spans="1:11" ht="30" x14ac:dyDescent="0.25">
      <c r="A5" s="32"/>
      <c r="B5" s="32" t="s">
        <v>65</v>
      </c>
      <c r="C5" s="48">
        <v>1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6"/>
    </row>
    <row r="6" spans="1:11" ht="30" x14ac:dyDescent="0.25">
      <c r="A6" s="32"/>
      <c r="B6" s="32" t="s">
        <v>41</v>
      </c>
      <c r="C6" s="51">
        <v>1</v>
      </c>
      <c r="D6" s="12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26"/>
    </row>
    <row r="7" spans="1:11" ht="30" x14ac:dyDescent="0.25">
      <c r="A7" s="32"/>
      <c r="B7" s="32" t="s">
        <v>6</v>
      </c>
      <c r="C7" s="48">
        <v>1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6"/>
    </row>
    <row r="8" spans="1:11" ht="30" x14ac:dyDescent="0.25">
      <c r="A8" s="32"/>
      <c r="B8" s="32" t="s">
        <v>6</v>
      </c>
      <c r="C8" s="51">
        <v>1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26"/>
    </row>
    <row r="9" spans="1:11" ht="30" x14ac:dyDescent="0.25">
      <c r="A9" s="32"/>
      <c r="B9" s="32" t="s">
        <v>6</v>
      </c>
      <c r="C9" s="51">
        <v>1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26"/>
    </row>
    <row r="10" spans="1:11" ht="30" x14ac:dyDescent="0.25">
      <c r="A10" s="32"/>
      <c r="B10" s="32" t="s">
        <v>6</v>
      </c>
      <c r="C10" s="51">
        <v>1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26"/>
    </row>
    <row r="11" spans="1:11" ht="90" x14ac:dyDescent="0.25">
      <c r="A11" s="32"/>
      <c r="B11" s="32" t="s">
        <v>108</v>
      </c>
      <c r="C11" s="51">
        <v>1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26"/>
    </row>
    <row r="12" spans="1:11" x14ac:dyDescent="0.25">
      <c r="A12" s="32"/>
      <c r="B12" s="32" t="s">
        <v>10</v>
      </c>
      <c r="C12" s="51">
        <v>1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26"/>
    </row>
    <row r="13" spans="1:11" x14ac:dyDescent="0.25">
      <c r="A13" s="68" t="s">
        <v>7</v>
      </c>
      <c r="B13" s="32"/>
      <c r="C13" s="51"/>
      <c r="D13" s="3"/>
      <c r="E13" s="3"/>
      <c r="F13" s="3"/>
      <c r="G13" s="3"/>
      <c r="H13" s="3"/>
      <c r="I13" s="3"/>
      <c r="J13" s="3"/>
      <c r="K13" s="26"/>
    </row>
    <row r="14" spans="1:11" x14ac:dyDescent="0.25">
      <c r="A14" s="32"/>
      <c r="B14" s="32" t="s">
        <v>8</v>
      </c>
      <c r="C14" s="48">
        <v>1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6"/>
    </row>
    <row r="15" spans="1:11" ht="30" x14ac:dyDescent="0.25">
      <c r="A15" s="32"/>
      <c r="B15" s="32" t="s">
        <v>9</v>
      </c>
      <c r="C15" s="51">
        <v>1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26"/>
    </row>
    <row r="16" spans="1:11" x14ac:dyDescent="0.25">
      <c r="A16" s="32"/>
      <c r="B16" s="32" t="s">
        <v>10</v>
      </c>
      <c r="C16" s="51">
        <v>1</v>
      </c>
      <c r="D16" s="12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12">
        <v>0</v>
      </c>
      <c r="K16" s="26"/>
    </row>
    <row r="17" spans="1:11" x14ac:dyDescent="0.25">
      <c r="A17" s="68" t="s">
        <v>11</v>
      </c>
      <c r="B17" s="32"/>
      <c r="C17" s="51"/>
      <c r="D17" s="12"/>
      <c r="E17" s="36"/>
      <c r="F17" s="40"/>
      <c r="G17" s="36"/>
      <c r="H17" s="40"/>
      <c r="I17" s="40"/>
      <c r="J17" s="12"/>
      <c r="K17" s="26"/>
    </row>
    <row r="18" spans="1:11" x14ac:dyDescent="0.25">
      <c r="A18" s="32"/>
      <c r="B18" s="32" t="s">
        <v>8</v>
      </c>
      <c r="C18" s="48">
        <v>1</v>
      </c>
      <c r="D18" s="14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14">
        <v>0</v>
      </c>
      <c r="K18" s="6"/>
    </row>
    <row r="19" spans="1:11" ht="30" x14ac:dyDescent="0.25">
      <c r="A19" s="32"/>
      <c r="B19" s="32" t="s">
        <v>9</v>
      </c>
      <c r="C19" s="48">
        <v>1</v>
      </c>
      <c r="D19" s="12">
        <v>0</v>
      </c>
      <c r="E19" s="36">
        <v>0</v>
      </c>
      <c r="F19" s="31">
        <v>1</v>
      </c>
      <c r="G19" s="36">
        <v>0</v>
      </c>
      <c r="H19" s="31">
        <v>1</v>
      </c>
      <c r="I19" s="31">
        <v>1</v>
      </c>
      <c r="J19" s="12">
        <v>0</v>
      </c>
      <c r="K19" s="6" t="s">
        <v>30</v>
      </c>
    </row>
    <row r="20" spans="1:11" x14ac:dyDescent="0.25">
      <c r="A20" s="69" t="s">
        <v>12</v>
      </c>
      <c r="B20" s="32"/>
      <c r="C20" s="51"/>
      <c r="D20" s="3"/>
      <c r="E20" s="40"/>
      <c r="F20" s="40"/>
      <c r="G20" s="40"/>
      <c r="H20" s="40"/>
      <c r="I20" s="40"/>
      <c r="J20" s="3"/>
      <c r="K20" s="26"/>
    </row>
    <row r="21" spans="1:11" x14ac:dyDescent="0.25">
      <c r="A21" s="34"/>
      <c r="B21" s="32" t="s">
        <v>13</v>
      </c>
      <c r="C21" s="51">
        <v>1</v>
      </c>
      <c r="D21" s="12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12">
        <v>0</v>
      </c>
      <c r="K21" s="6"/>
    </row>
    <row r="22" spans="1:11" x14ac:dyDescent="0.25">
      <c r="A22" s="32"/>
      <c r="B22" s="32" t="s">
        <v>14</v>
      </c>
      <c r="C22" s="51">
        <v>1</v>
      </c>
      <c r="D22" s="12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12">
        <v>0</v>
      </c>
      <c r="K22" s="26"/>
    </row>
    <row r="23" spans="1:11" x14ac:dyDescent="0.25">
      <c r="A23" s="32"/>
      <c r="B23" s="32" t="s">
        <v>14</v>
      </c>
      <c r="C23" s="51">
        <v>1</v>
      </c>
      <c r="D23" s="12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12">
        <v>0</v>
      </c>
      <c r="K23" s="26"/>
    </row>
    <row r="24" spans="1:11" x14ac:dyDescent="0.25">
      <c r="A24" s="69" t="s">
        <v>15</v>
      </c>
      <c r="B24" s="32"/>
      <c r="C24" s="51"/>
      <c r="D24" s="3"/>
      <c r="E24" s="40"/>
      <c r="F24" s="40"/>
      <c r="G24" s="40"/>
      <c r="H24" s="40"/>
      <c r="I24" s="40"/>
      <c r="J24" s="3"/>
      <c r="K24" s="26"/>
    </row>
    <row r="25" spans="1:11" x14ac:dyDescent="0.25">
      <c r="A25" s="32"/>
      <c r="B25" s="32" t="s">
        <v>13</v>
      </c>
      <c r="C25" s="48">
        <v>1</v>
      </c>
      <c r="D25" s="14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14">
        <v>0</v>
      </c>
      <c r="K25" s="6"/>
    </row>
    <row r="26" spans="1:11" ht="30" x14ac:dyDescent="0.25">
      <c r="A26" s="32"/>
      <c r="B26" s="32" t="s">
        <v>16</v>
      </c>
      <c r="C26" s="51">
        <v>1</v>
      </c>
      <c r="D26" s="12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12">
        <v>0</v>
      </c>
      <c r="K26" s="26"/>
    </row>
    <row r="27" spans="1:11" x14ac:dyDescent="0.25">
      <c r="A27" s="32"/>
      <c r="B27" s="32" t="s">
        <v>14</v>
      </c>
      <c r="C27" s="51">
        <v>1</v>
      </c>
      <c r="D27" s="12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12">
        <v>0</v>
      </c>
      <c r="K27" s="26"/>
    </row>
    <row r="28" spans="1:11" x14ac:dyDescent="0.25">
      <c r="A28" s="69" t="s">
        <v>17</v>
      </c>
      <c r="B28" s="32"/>
      <c r="C28" s="51"/>
      <c r="D28" s="3"/>
      <c r="E28" s="40"/>
      <c r="F28" s="40"/>
      <c r="G28" s="40"/>
      <c r="H28" s="40"/>
      <c r="I28" s="40"/>
      <c r="J28" s="3"/>
      <c r="K28" s="26"/>
    </row>
    <row r="29" spans="1:11" x14ac:dyDescent="0.25">
      <c r="A29" s="32"/>
      <c r="B29" s="32" t="s">
        <v>13</v>
      </c>
      <c r="C29" s="48">
        <v>1</v>
      </c>
      <c r="D29" s="14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14">
        <v>0</v>
      </c>
      <c r="K29" s="6"/>
    </row>
    <row r="30" spans="1:11" ht="30" x14ac:dyDescent="0.25">
      <c r="A30" s="32"/>
      <c r="B30" s="32" t="s">
        <v>14</v>
      </c>
      <c r="C30" s="48">
        <v>1</v>
      </c>
      <c r="D30" s="12">
        <v>0</v>
      </c>
      <c r="E30" s="36">
        <v>0</v>
      </c>
      <c r="F30" s="31">
        <v>1</v>
      </c>
      <c r="G30" s="36">
        <v>0</v>
      </c>
      <c r="H30" s="31">
        <v>0</v>
      </c>
      <c r="I30" s="31">
        <v>1</v>
      </c>
      <c r="J30" s="12">
        <v>0</v>
      </c>
      <c r="K30" s="6" t="s">
        <v>30</v>
      </c>
    </row>
    <row r="31" spans="1:11" ht="30" x14ac:dyDescent="0.25">
      <c r="A31" s="41"/>
      <c r="B31" s="32" t="s">
        <v>18</v>
      </c>
      <c r="C31" s="48">
        <v>1</v>
      </c>
      <c r="D31" s="14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14">
        <v>0</v>
      </c>
      <c r="K31" s="6"/>
    </row>
    <row r="32" spans="1:11" x14ac:dyDescent="0.25">
      <c r="A32" s="69" t="s">
        <v>19</v>
      </c>
      <c r="B32" s="32"/>
      <c r="C32" s="51"/>
      <c r="D32" s="3"/>
      <c r="E32" s="40"/>
      <c r="F32" s="40"/>
      <c r="G32" s="40"/>
      <c r="H32" s="40"/>
      <c r="I32" s="40"/>
      <c r="J32" s="3"/>
      <c r="K32" s="26"/>
    </row>
    <row r="33" spans="1:11" ht="30" x14ac:dyDescent="0.25">
      <c r="A33" s="32"/>
      <c r="B33" s="32" t="s">
        <v>13</v>
      </c>
      <c r="C33" s="48">
        <v>1</v>
      </c>
      <c r="D33" s="12">
        <v>0</v>
      </c>
      <c r="E33" s="36">
        <v>0</v>
      </c>
      <c r="F33" s="31">
        <v>1</v>
      </c>
      <c r="G33" s="36">
        <v>0</v>
      </c>
      <c r="H33" s="31">
        <v>0</v>
      </c>
      <c r="I33" s="31">
        <v>1</v>
      </c>
      <c r="J33" s="12">
        <v>0</v>
      </c>
      <c r="K33" s="6" t="s">
        <v>34</v>
      </c>
    </row>
    <row r="34" spans="1:11" x14ac:dyDescent="0.25">
      <c r="A34" s="32"/>
      <c r="B34" s="32" t="s">
        <v>10</v>
      </c>
      <c r="C34" s="51">
        <v>1</v>
      </c>
      <c r="D34" s="12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12">
        <v>0</v>
      </c>
      <c r="K34" s="26"/>
    </row>
    <row r="35" spans="1:11" x14ac:dyDescent="0.25">
      <c r="A35" s="68" t="s">
        <v>20</v>
      </c>
      <c r="B35" s="32"/>
      <c r="C35" s="51"/>
      <c r="D35" s="3"/>
      <c r="E35" s="40"/>
      <c r="F35" s="40"/>
      <c r="G35" s="40"/>
      <c r="H35" s="40"/>
      <c r="I35" s="40"/>
      <c r="J35" s="3"/>
      <c r="K35" s="26"/>
    </row>
    <row r="36" spans="1:11" x14ac:dyDescent="0.25">
      <c r="A36" s="32"/>
      <c r="B36" s="32" t="s">
        <v>8</v>
      </c>
      <c r="C36" s="48">
        <v>1</v>
      </c>
      <c r="D36" s="14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14">
        <v>0</v>
      </c>
      <c r="K36" s="6"/>
    </row>
    <row r="37" spans="1:11" ht="30" x14ac:dyDescent="0.25">
      <c r="A37" s="32"/>
      <c r="B37" s="32" t="s">
        <v>9</v>
      </c>
      <c r="C37" s="48">
        <v>1</v>
      </c>
      <c r="D37" s="12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12">
        <v>0</v>
      </c>
      <c r="K37" s="26"/>
    </row>
    <row r="38" spans="1:11" x14ac:dyDescent="0.25">
      <c r="A38" s="69" t="s">
        <v>21</v>
      </c>
      <c r="B38" s="32"/>
      <c r="C38" s="51"/>
      <c r="D38" s="3"/>
      <c r="E38" s="40"/>
      <c r="F38" s="40"/>
      <c r="G38" s="40"/>
      <c r="H38" s="40"/>
      <c r="I38" s="40"/>
      <c r="J38" s="3"/>
      <c r="K38" s="26"/>
    </row>
    <row r="39" spans="1:11" x14ac:dyDescent="0.25">
      <c r="A39" s="32"/>
      <c r="B39" s="32" t="s">
        <v>13</v>
      </c>
      <c r="C39" s="48">
        <v>1</v>
      </c>
      <c r="D39" s="14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14">
        <v>0</v>
      </c>
      <c r="K39" s="6"/>
    </row>
    <row r="40" spans="1:11" x14ac:dyDescent="0.25">
      <c r="A40" s="32"/>
      <c r="B40" s="32" t="s">
        <v>14</v>
      </c>
      <c r="C40" s="48">
        <v>1</v>
      </c>
      <c r="D40" s="12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12">
        <v>0</v>
      </c>
      <c r="K40" s="26"/>
    </row>
    <row r="41" spans="1:11" x14ac:dyDescent="0.25">
      <c r="A41" s="32"/>
      <c r="B41" s="32" t="s">
        <v>22</v>
      </c>
      <c r="C41" s="48">
        <v>1</v>
      </c>
      <c r="D41" s="12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12">
        <v>0</v>
      </c>
      <c r="K41" s="26"/>
    </row>
    <row r="42" spans="1:11" x14ac:dyDescent="0.25">
      <c r="A42" s="69" t="s">
        <v>23</v>
      </c>
      <c r="B42" s="32"/>
      <c r="C42" s="51"/>
      <c r="D42" s="3"/>
      <c r="E42" s="40"/>
      <c r="F42" s="40"/>
      <c r="G42" s="40"/>
      <c r="H42" s="40"/>
      <c r="I42" s="40"/>
      <c r="J42" s="3"/>
      <c r="K42" s="26"/>
    </row>
    <row r="43" spans="1:11" ht="30" x14ac:dyDescent="0.25">
      <c r="A43" s="32"/>
      <c r="B43" s="32" t="s">
        <v>13</v>
      </c>
      <c r="C43" s="48">
        <v>1</v>
      </c>
      <c r="D43" s="12">
        <v>0</v>
      </c>
      <c r="E43" s="36">
        <v>0</v>
      </c>
      <c r="F43" s="31">
        <v>1</v>
      </c>
      <c r="G43" s="36">
        <v>0</v>
      </c>
      <c r="H43" s="31">
        <v>0</v>
      </c>
      <c r="I43" s="31">
        <v>1</v>
      </c>
      <c r="J43" s="12">
        <v>0</v>
      </c>
      <c r="K43" s="6" t="s">
        <v>33</v>
      </c>
    </row>
    <row r="44" spans="1:11" x14ac:dyDescent="0.25">
      <c r="A44" s="32"/>
      <c r="B44" s="32" t="s">
        <v>14</v>
      </c>
      <c r="C44" s="48">
        <v>1</v>
      </c>
      <c r="D44" s="12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12">
        <v>0</v>
      </c>
      <c r="K44" s="26"/>
    </row>
    <row r="45" spans="1:11" x14ac:dyDescent="0.25">
      <c r="A45" s="69" t="s">
        <v>24</v>
      </c>
      <c r="B45" s="32"/>
      <c r="C45" s="51"/>
      <c r="D45" s="3"/>
      <c r="E45" s="40"/>
      <c r="F45" s="40"/>
      <c r="G45" s="40"/>
      <c r="H45" s="40"/>
      <c r="I45" s="40"/>
      <c r="J45" s="3"/>
      <c r="K45" s="26"/>
    </row>
    <row r="46" spans="1:11" ht="30" x14ac:dyDescent="0.25">
      <c r="A46" s="32"/>
      <c r="B46" s="32" t="s">
        <v>13</v>
      </c>
      <c r="C46" s="48">
        <v>1</v>
      </c>
      <c r="D46" s="12">
        <v>0</v>
      </c>
      <c r="E46" s="36">
        <v>0</v>
      </c>
      <c r="F46" s="31">
        <v>1</v>
      </c>
      <c r="G46" s="36">
        <v>0</v>
      </c>
      <c r="H46" s="31">
        <v>0</v>
      </c>
      <c r="I46" s="31">
        <v>1</v>
      </c>
      <c r="J46" s="12">
        <v>0</v>
      </c>
      <c r="K46" s="6" t="s">
        <v>30</v>
      </c>
    </row>
    <row r="47" spans="1:11" x14ac:dyDescent="0.25">
      <c r="A47" s="32"/>
      <c r="B47" s="32" t="s">
        <v>22</v>
      </c>
      <c r="C47" s="48">
        <v>1</v>
      </c>
      <c r="D47" s="12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12">
        <v>0</v>
      </c>
      <c r="K47" s="26"/>
    </row>
    <row r="48" spans="1:11" x14ac:dyDescent="0.25">
      <c r="A48" s="68" t="s">
        <v>25</v>
      </c>
      <c r="B48" s="32"/>
      <c r="C48" s="51"/>
      <c r="D48" s="3"/>
      <c r="E48" s="40"/>
      <c r="F48" s="40"/>
      <c r="G48" s="40"/>
      <c r="H48" s="40"/>
      <c r="I48" s="40"/>
      <c r="J48" s="3"/>
      <c r="K48" s="26"/>
    </row>
    <row r="49" spans="1:11" ht="30" x14ac:dyDescent="0.25">
      <c r="A49" s="32"/>
      <c r="B49" s="32" t="s">
        <v>111</v>
      </c>
      <c r="C49" s="48">
        <v>1</v>
      </c>
      <c r="D49" s="12">
        <v>0</v>
      </c>
      <c r="E49" s="36">
        <v>0</v>
      </c>
      <c r="F49" s="31">
        <v>0</v>
      </c>
      <c r="G49" s="36">
        <v>0</v>
      </c>
      <c r="H49" s="31">
        <v>1</v>
      </c>
      <c r="I49" s="31">
        <v>0</v>
      </c>
      <c r="J49" s="12">
        <v>0</v>
      </c>
      <c r="K49" s="6" t="s">
        <v>30</v>
      </c>
    </row>
    <row r="50" spans="1:11" x14ac:dyDescent="0.25">
      <c r="A50" s="69" t="s">
        <v>66</v>
      </c>
      <c r="B50" s="32"/>
      <c r="C50" s="51"/>
      <c r="D50" s="3"/>
      <c r="E50" s="40"/>
      <c r="F50" s="40"/>
      <c r="G50" s="40"/>
      <c r="H50" s="40"/>
      <c r="I50" s="40"/>
      <c r="J50" s="3"/>
      <c r="K50" s="26"/>
    </row>
    <row r="51" spans="1:11" ht="60" x14ac:dyDescent="0.25">
      <c r="A51" s="32"/>
      <c r="B51" s="32" t="s">
        <v>69</v>
      </c>
      <c r="C51" s="48">
        <v>1</v>
      </c>
      <c r="D51" s="14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14">
        <v>0</v>
      </c>
      <c r="K51" s="6"/>
    </row>
    <row r="52" spans="1:11" x14ac:dyDescent="0.25">
      <c r="A52" s="32"/>
      <c r="B52" s="32" t="s">
        <v>70</v>
      </c>
      <c r="C52" s="51">
        <v>1</v>
      </c>
      <c r="D52" s="12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12">
        <v>0</v>
      </c>
      <c r="K52" s="26"/>
    </row>
    <row r="53" spans="1:11" x14ac:dyDescent="0.25">
      <c r="A53" s="32"/>
      <c r="B53" s="32" t="s">
        <v>71</v>
      </c>
      <c r="C53" s="51">
        <v>1</v>
      </c>
      <c r="D53" s="12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12">
        <v>0</v>
      </c>
      <c r="K53" s="26"/>
    </row>
    <row r="54" spans="1:11" x14ac:dyDescent="0.25">
      <c r="A54" s="68" t="s">
        <v>72</v>
      </c>
      <c r="B54" s="32"/>
      <c r="C54" s="51"/>
      <c r="D54" s="3"/>
      <c r="E54" s="40"/>
      <c r="F54" s="40"/>
      <c r="G54" s="40"/>
      <c r="H54" s="40"/>
      <c r="I54" s="40"/>
      <c r="J54" s="3"/>
      <c r="K54" s="26"/>
    </row>
    <row r="55" spans="1:11" ht="30" x14ac:dyDescent="0.25">
      <c r="A55" s="32"/>
      <c r="B55" s="32" t="s">
        <v>73</v>
      </c>
      <c r="C55" s="51">
        <v>1</v>
      </c>
      <c r="D55" s="12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12">
        <v>0</v>
      </c>
      <c r="K55" s="13"/>
    </row>
    <row r="56" spans="1:11" x14ac:dyDescent="0.25">
      <c r="A56" s="69" t="s">
        <v>74</v>
      </c>
      <c r="B56" s="73"/>
      <c r="C56" s="51"/>
      <c r="D56" s="3"/>
      <c r="E56" s="40"/>
      <c r="F56" s="40"/>
      <c r="G56" s="40"/>
      <c r="H56" s="40"/>
      <c r="I56" s="40"/>
      <c r="J56" s="3"/>
      <c r="K56" s="26"/>
    </row>
    <row r="57" spans="1:11" ht="75" x14ac:dyDescent="0.25">
      <c r="A57" s="32"/>
      <c r="B57" s="32" t="s">
        <v>64</v>
      </c>
      <c r="C57" s="51">
        <v>1</v>
      </c>
      <c r="D57" s="12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44">
        <v>0</v>
      </c>
      <c r="K57" s="6"/>
    </row>
    <row r="58" spans="1:11" x14ac:dyDescent="0.25">
      <c r="A58" s="79"/>
      <c r="B58" s="32" t="s">
        <v>71</v>
      </c>
      <c r="C58" s="51">
        <v>1</v>
      </c>
      <c r="D58" s="12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12">
        <v>0</v>
      </c>
      <c r="K58" s="26"/>
    </row>
    <row r="59" spans="1:11" x14ac:dyDescent="0.25">
      <c r="A59" s="32"/>
      <c r="B59" s="32" t="s">
        <v>75</v>
      </c>
      <c r="C59" s="51">
        <v>1</v>
      </c>
      <c r="D59" s="12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12">
        <v>0</v>
      </c>
      <c r="K59" s="26"/>
    </row>
    <row r="60" spans="1:11" x14ac:dyDescent="0.25">
      <c r="A60" s="32"/>
      <c r="B60" s="32" t="s">
        <v>75</v>
      </c>
      <c r="C60" s="51">
        <v>1</v>
      </c>
      <c r="D60" s="12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12">
        <v>0</v>
      </c>
      <c r="K60" s="26"/>
    </row>
    <row r="61" spans="1:11" x14ac:dyDescent="0.25">
      <c r="A61" s="69" t="s">
        <v>76</v>
      </c>
      <c r="B61" s="73"/>
      <c r="C61" s="51"/>
      <c r="D61" s="3"/>
      <c r="E61" s="40"/>
      <c r="F61" s="40"/>
      <c r="G61" s="40"/>
      <c r="H61" s="40"/>
      <c r="I61" s="40"/>
      <c r="J61" s="3"/>
      <c r="K61" s="26"/>
    </row>
    <row r="62" spans="1:11" ht="30" x14ac:dyDescent="0.25">
      <c r="A62" s="32"/>
      <c r="B62" s="32" t="s">
        <v>37</v>
      </c>
      <c r="C62" s="48">
        <v>1</v>
      </c>
      <c r="D62" s="12">
        <v>0</v>
      </c>
      <c r="E62" s="36">
        <v>0</v>
      </c>
      <c r="F62" s="31">
        <v>1</v>
      </c>
      <c r="G62" s="36">
        <v>0</v>
      </c>
      <c r="H62" s="31">
        <v>0</v>
      </c>
      <c r="I62" s="31">
        <v>1</v>
      </c>
      <c r="J62" s="12">
        <v>0</v>
      </c>
      <c r="K62" s="6" t="s">
        <v>29</v>
      </c>
    </row>
    <row r="63" spans="1:11" x14ac:dyDescent="0.25">
      <c r="A63" s="32"/>
      <c r="B63" s="32" t="s">
        <v>75</v>
      </c>
      <c r="C63" s="51">
        <v>1</v>
      </c>
      <c r="D63" s="12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12">
        <v>0</v>
      </c>
      <c r="K63" s="26"/>
    </row>
    <row r="64" spans="1:11" x14ac:dyDescent="0.25">
      <c r="A64" s="69" t="s">
        <v>77</v>
      </c>
      <c r="B64" s="73"/>
      <c r="C64" s="51"/>
      <c r="D64" s="3"/>
      <c r="E64" s="40"/>
      <c r="F64" s="40"/>
      <c r="G64" s="40"/>
      <c r="H64" s="40"/>
      <c r="I64" s="40"/>
      <c r="J64" s="3"/>
      <c r="K64" s="26"/>
    </row>
    <row r="65" spans="1:11" ht="30" x14ac:dyDescent="0.25">
      <c r="A65" s="32"/>
      <c r="B65" s="32" t="s">
        <v>78</v>
      </c>
      <c r="C65" s="48">
        <v>1</v>
      </c>
      <c r="D65" s="12">
        <v>0</v>
      </c>
      <c r="E65" s="36">
        <v>0</v>
      </c>
      <c r="F65" s="31">
        <v>1</v>
      </c>
      <c r="G65" s="36">
        <v>0</v>
      </c>
      <c r="H65" s="31">
        <v>0</v>
      </c>
      <c r="I65" s="31">
        <v>1</v>
      </c>
      <c r="J65" s="12">
        <v>0</v>
      </c>
      <c r="K65" s="6" t="s">
        <v>31</v>
      </c>
    </row>
    <row r="66" spans="1:11" x14ac:dyDescent="0.25">
      <c r="A66" s="32"/>
      <c r="B66" s="32" t="s">
        <v>70</v>
      </c>
      <c r="C66" s="51">
        <v>1</v>
      </c>
      <c r="D66" s="12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12">
        <v>0</v>
      </c>
      <c r="K66" s="26"/>
    </row>
    <row r="67" spans="1:11" x14ac:dyDescent="0.25">
      <c r="A67" s="68" t="s">
        <v>79</v>
      </c>
      <c r="B67" s="73"/>
      <c r="C67" s="51"/>
      <c r="D67" s="3"/>
      <c r="E67" s="40"/>
      <c r="F67" s="40"/>
      <c r="G67" s="40"/>
      <c r="H67" s="40"/>
      <c r="I67" s="40"/>
      <c r="J67" s="3"/>
      <c r="K67" s="26"/>
    </row>
    <row r="68" spans="1:11" x14ac:dyDescent="0.25">
      <c r="A68" s="32"/>
      <c r="B68" s="32" t="s">
        <v>80</v>
      </c>
      <c r="C68" s="51">
        <v>1</v>
      </c>
      <c r="D68" s="12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12">
        <v>0</v>
      </c>
      <c r="K68" s="6"/>
    </row>
    <row r="69" spans="1:11" ht="30" x14ac:dyDescent="0.25">
      <c r="A69" s="32"/>
      <c r="B69" s="32" t="s">
        <v>67</v>
      </c>
      <c r="C69" s="48">
        <v>1</v>
      </c>
      <c r="D69" s="14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14">
        <v>0</v>
      </c>
      <c r="K69" s="6"/>
    </row>
    <row r="70" spans="1:11" x14ac:dyDescent="0.25">
      <c r="A70" s="32"/>
      <c r="B70" s="32" t="s">
        <v>81</v>
      </c>
      <c r="C70" s="51">
        <v>1</v>
      </c>
      <c r="D70" s="12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12">
        <v>0</v>
      </c>
      <c r="K70" s="26"/>
    </row>
    <row r="71" spans="1:11" x14ac:dyDescent="0.25">
      <c r="A71" s="69" t="s">
        <v>82</v>
      </c>
      <c r="B71" s="73"/>
      <c r="C71" s="51"/>
      <c r="D71" s="3"/>
      <c r="E71" s="40"/>
      <c r="F71" s="40"/>
      <c r="G71" s="40"/>
      <c r="H71" s="40"/>
      <c r="I71" s="40"/>
      <c r="J71" s="3"/>
      <c r="K71" s="26"/>
    </row>
    <row r="72" spans="1:11" ht="30" x14ac:dyDescent="0.25">
      <c r="A72" s="32"/>
      <c r="B72" s="32" t="s">
        <v>37</v>
      </c>
      <c r="C72" s="48">
        <v>1</v>
      </c>
      <c r="D72" s="12">
        <v>0</v>
      </c>
      <c r="E72" s="36">
        <v>0</v>
      </c>
      <c r="F72" s="31">
        <v>1</v>
      </c>
      <c r="G72" s="36">
        <v>0</v>
      </c>
      <c r="H72" s="31">
        <v>0</v>
      </c>
      <c r="I72" s="31">
        <v>1</v>
      </c>
      <c r="J72" s="12">
        <v>0</v>
      </c>
      <c r="K72" s="6" t="s">
        <v>30</v>
      </c>
    </row>
    <row r="73" spans="1:11" x14ac:dyDescent="0.25">
      <c r="A73" s="32"/>
      <c r="B73" s="32" t="s">
        <v>83</v>
      </c>
      <c r="C73" s="51">
        <v>1</v>
      </c>
      <c r="D73" s="12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12">
        <v>0</v>
      </c>
      <c r="K73" s="26"/>
    </row>
    <row r="74" spans="1:11" x14ac:dyDescent="0.25">
      <c r="A74" s="69" t="s">
        <v>84</v>
      </c>
      <c r="B74" s="73"/>
      <c r="C74" s="51"/>
      <c r="D74" s="3"/>
      <c r="E74" s="40"/>
      <c r="F74" s="40"/>
      <c r="G74" s="40"/>
      <c r="H74" s="40"/>
      <c r="I74" s="40"/>
      <c r="J74" s="3"/>
      <c r="K74" s="26"/>
    </row>
    <row r="75" spans="1:11" x14ac:dyDescent="0.25">
      <c r="A75" s="32"/>
      <c r="B75" s="32" t="s">
        <v>85</v>
      </c>
      <c r="C75" s="48">
        <v>1</v>
      </c>
      <c r="D75" s="12">
        <v>0</v>
      </c>
      <c r="E75" s="36">
        <v>0</v>
      </c>
      <c r="F75" s="31">
        <v>1</v>
      </c>
      <c r="G75" s="36">
        <v>0</v>
      </c>
      <c r="H75" s="31">
        <v>0</v>
      </c>
      <c r="I75" s="31">
        <v>1</v>
      </c>
      <c r="J75" s="12">
        <v>0</v>
      </c>
      <c r="K75" s="6" t="s">
        <v>32</v>
      </c>
    </row>
    <row r="76" spans="1:11" x14ac:dyDescent="0.25">
      <c r="A76" s="32"/>
      <c r="B76" s="32" t="s">
        <v>71</v>
      </c>
      <c r="C76" s="51">
        <v>1</v>
      </c>
      <c r="D76" s="12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12">
        <v>0</v>
      </c>
      <c r="K76" s="26"/>
    </row>
    <row r="77" spans="1:11" x14ac:dyDescent="0.25">
      <c r="A77" s="68" t="s">
        <v>86</v>
      </c>
      <c r="B77" s="73"/>
      <c r="C77" s="51"/>
      <c r="D77" s="3"/>
      <c r="E77" s="40"/>
      <c r="F77" s="40"/>
      <c r="G77" s="40"/>
      <c r="H77" s="40"/>
      <c r="I77" s="40"/>
      <c r="J77" s="3"/>
      <c r="K77" s="26"/>
    </row>
    <row r="78" spans="1:11" x14ac:dyDescent="0.25">
      <c r="A78" s="32"/>
      <c r="B78" s="32" t="s">
        <v>80</v>
      </c>
      <c r="C78" s="48">
        <v>1</v>
      </c>
      <c r="D78" s="14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14">
        <v>0</v>
      </c>
      <c r="K78" s="6"/>
    </row>
    <row r="79" spans="1:11" ht="30" x14ac:dyDescent="0.25">
      <c r="A79" s="32"/>
      <c r="B79" s="32" t="s">
        <v>67</v>
      </c>
      <c r="C79" s="51">
        <v>1</v>
      </c>
      <c r="D79" s="12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12">
        <v>0</v>
      </c>
      <c r="K79" s="26"/>
    </row>
    <row r="80" spans="1:11" x14ac:dyDescent="0.25">
      <c r="A80" s="69" t="s">
        <v>87</v>
      </c>
      <c r="B80" s="73"/>
      <c r="C80" s="51"/>
      <c r="D80" s="3"/>
      <c r="E80" s="40"/>
      <c r="F80" s="40"/>
      <c r="G80" s="40"/>
      <c r="H80" s="40"/>
      <c r="I80" s="40"/>
      <c r="J80" s="3"/>
      <c r="K80" s="6"/>
    </row>
    <row r="81" spans="1:11" x14ac:dyDescent="0.25">
      <c r="A81" s="32"/>
      <c r="B81" s="32" t="s">
        <v>37</v>
      </c>
      <c r="C81" s="51">
        <v>1</v>
      </c>
      <c r="D81" s="12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12">
        <v>0</v>
      </c>
      <c r="K81" s="6"/>
    </row>
    <row r="82" spans="1:11" x14ac:dyDescent="0.25">
      <c r="A82" s="32"/>
      <c r="B82" s="32" t="s">
        <v>75</v>
      </c>
      <c r="C82" s="51">
        <v>1</v>
      </c>
      <c r="D82" s="12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12">
        <v>0</v>
      </c>
      <c r="K82" s="26"/>
    </row>
    <row r="83" spans="1:11" x14ac:dyDescent="0.25">
      <c r="A83" s="32"/>
      <c r="B83" s="32" t="s">
        <v>83</v>
      </c>
      <c r="C83" s="51">
        <v>1</v>
      </c>
      <c r="D83" s="12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12">
        <v>0</v>
      </c>
      <c r="K83" s="26"/>
    </row>
    <row r="84" spans="1:11" x14ac:dyDescent="0.25">
      <c r="A84" s="32"/>
      <c r="B84" s="32" t="s">
        <v>148</v>
      </c>
      <c r="C84" s="51">
        <v>1</v>
      </c>
      <c r="D84" s="12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12">
        <v>0</v>
      </c>
      <c r="K84" s="26"/>
    </row>
    <row r="85" spans="1:11" x14ac:dyDescent="0.25">
      <c r="A85" s="68" t="s">
        <v>89</v>
      </c>
      <c r="B85" s="73"/>
      <c r="C85" s="51"/>
      <c r="D85" s="3"/>
      <c r="E85" s="40"/>
      <c r="F85" s="40"/>
      <c r="G85" s="40"/>
      <c r="H85" s="40"/>
      <c r="I85" s="40"/>
      <c r="J85" s="3"/>
      <c r="K85" s="26"/>
    </row>
    <row r="86" spans="1:11" x14ac:dyDescent="0.25">
      <c r="A86" s="32"/>
      <c r="B86" s="32" t="s">
        <v>80</v>
      </c>
      <c r="C86" s="48">
        <v>1</v>
      </c>
      <c r="D86" s="14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14">
        <v>0</v>
      </c>
      <c r="K86" s="6"/>
    </row>
    <row r="87" spans="1:11" x14ac:dyDescent="0.25">
      <c r="A87" s="69" t="s">
        <v>90</v>
      </c>
      <c r="B87" s="73"/>
      <c r="C87" s="51"/>
      <c r="D87" s="3"/>
      <c r="E87" s="40"/>
      <c r="F87" s="40"/>
      <c r="G87" s="40"/>
      <c r="H87" s="40"/>
      <c r="I87" s="40"/>
      <c r="J87" s="3"/>
      <c r="K87" s="6"/>
    </row>
    <row r="88" spans="1:11" ht="30" x14ac:dyDescent="0.25">
      <c r="A88" s="32"/>
      <c r="B88" s="32" t="s">
        <v>13</v>
      </c>
      <c r="C88" s="48">
        <v>1</v>
      </c>
      <c r="D88" s="12">
        <v>0</v>
      </c>
      <c r="E88" s="36">
        <v>0</v>
      </c>
      <c r="F88" s="31">
        <v>1</v>
      </c>
      <c r="G88" s="36">
        <v>0</v>
      </c>
      <c r="H88" s="31">
        <v>0</v>
      </c>
      <c r="I88" s="31">
        <v>1</v>
      </c>
      <c r="J88" s="12">
        <v>0</v>
      </c>
      <c r="K88" s="6" t="s">
        <v>28</v>
      </c>
    </row>
    <row r="89" spans="1:11" x14ac:dyDescent="0.25">
      <c r="A89" s="32"/>
      <c r="B89" s="32" t="s">
        <v>88</v>
      </c>
      <c r="C89" s="51">
        <v>1</v>
      </c>
      <c r="D89" s="12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12">
        <v>0</v>
      </c>
      <c r="K89" s="26"/>
    </row>
    <row r="90" spans="1:11" x14ac:dyDescent="0.25">
      <c r="A90" s="69" t="s">
        <v>91</v>
      </c>
      <c r="B90" s="73"/>
      <c r="C90" s="51"/>
      <c r="D90" s="3"/>
      <c r="E90" s="40"/>
      <c r="F90" s="40"/>
      <c r="G90" s="40"/>
      <c r="H90" s="40"/>
      <c r="I90" s="40"/>
      <c r="J90" s="3"/>
      <c r="K90" s="26"/>
    </row>
    <row r="91" spans="1:11" x14ac:dyDescent="0.25">
      <c r="A91" s="32"/>
      <c r="B91" s="32" t="s">
        <v>13</v>
      </c>
      <c r="C91" s="48">
        <v>1</v>
      </c>
      <c r="D91" s="12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12">
        <v>0</v>
      </c>
      <c r="K91" s="6"/>
    </row>
    <row r="92" spans="1:11" x14ac:dyDescent="0.25">
      <c r="A92" s="32"/>
      <c r="B92" s="32" t="s">
        <v>75</v>
      </c>
      <c r="C92" s="48">
        <v>1</v>
      </c>
      <c r="D92" s="12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12">
        <v>0</v>
      </c>
      <c r="K92" s="26"/>
    </row>
    <row r="93" spans="1:11" x14ac:dyDescent="0.25">
      <c r="A93" s="32"/>
      <c r="B93" s="32" t="s">
        <v>83</v>
      </c>
      <c r="C93" s="48">
        <v>1</v>
      </c>
      <c r="D93" s="12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12">
        <v>0</v>
      </c>
      <c r="K93" s="26"/>
    </row>
    <row r="94" spans="1:11" x14ac:dyDescent="0.25">
      <c r="A94" s="32"/>
      <c r="B94" s="32" t="s">
        <v>88</v>
      </c>
      <c r="C94" s="48">
        <v>1</v>
      </c>
      <c r="D94" s="12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12">
        <v>0</v>
      </c>
      <c r="K94" s="26"/>
    </row>
    <row r="95" spans="1:11" x14ac:dyDescent="0.25">
      <c r="A95" s="68" t="s">
        <v>92</v>
      </c>
      <c r="B95" s="73"/>
      <c r="C95" s="51"/>
      <c r="D95" s="3"/>
      <c r="E95" s="40"/>
      <c r="F95" s="40"/>
      <c r="G95" s="40"/>
      <c r="H95" s="40"/>
      <c r="I95" s="40"/>
      <c r="J95" s="3"/>
      <c r="K95" s="26"/>
    </row>
    <row r="96" spans="1:11" x14ac:dyDescent="0.25">
      <c r="A96" s="32"/>
      <c r="B96" s="32" t="s">
        <v>80</v>
      </c>
      <c r="C96" s="48">
        <v>1</v>
      </c>
      <c r="D96" s="14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14">
        <v>0</v>
      </c>
      <c r="K96" s="6"/>
    </row>
    <row r="97" spans="1:11" x14ac:dyDescent="0.25">
      <c r="A97" s="69" t="s">
        <v>93</v>
      </c>
      <c r="B97" s="73"/>
      <c r="C97" s="51"/>
      <c r="D97" s="3"/>
      <c r="E97" s="40"/>
      <c r="F97" s="40"/>
      <c r="G97" s="40"/>
      <c r="H97" s="40"/>
      <c r="I97" s="40"/>
      <c r="J97" s="3"/>
      <c r="K97" s="26"/>
    </row>
    <row r="98" spans="1:11" ht="30" x14ac:dyDescent="0.25">
      <c r="A98" s="32"/>
      <c r="B98" s="32" t="s">
        <v>37</v>
      </c>
      <c r="C98" s="48">
        <v>1</v>
      </c>
      <c r="D98" s="12">
        <v>0</v>
      </c>
      <c r="E98" s="36">
        <v>0</v>
      </c>
      <c r="F98" s="31">
        <v>1</v>
      </c>
      <c r="G98" s="36">
        <v>0</v>
      </c>
      <c r="H98" s="31">
        <v>0</v>
      </c>
      <c r="I98" s="31">
        <v>1</v>
      </c>
      <c r="J98" s="12">
        <v>0</v>
      </c>
      <c r="K98" s="6" t="s">
        <v>29</v>
      </c>
    </row>
    <row r="99" spans="1:11" x14ac:dyDescent="0.25">
      <c r="A99" s="69" t="s">
        <v>94</v>
      </c>
      <c r="B99" s="73"/>
      <c r="C99" s="51"/>
      <c r="D99" s="3"/>
      <c r="E99" s="40"/>
      <c r="F99" s="40"/>
      <c r="G99" s="40"/>
      <c r="H99" s="40"/>
      <c r="I99" s="40"/>
      <c r="J99" s="3"/>
      <c r="K99" s="26"/>
    </row>
    <row r="100" spans="1:11" x14ac:dyDescent="0.25">
      <c r="A100" s="32"/>
      <c r="B100" s="32" t="s">
        <v>37</v>
      </c>
      <c r="C100" s="48">
        <v>1</v>
      </c>
      <c r="D100" s="14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14">
        <v>0</v>
      </c>
      <c r="K100" s="6"/>
    </row>
    <row r="101" spans="1:11" x14ac:dyDescent="0.25">
      <c r="A101" s="32"/>
      <c r="B101" s="32" t="s">
        <v>75</v>
      </c>
      <c r="C101" s="48">
        <v>1</v>
      </c>
      <c r="D101" s="14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14">
        <v>0</v>
      </c>
      <c r="K101" s="26"/>
    </row>
    <row r="102" spans="1:11" x14ac:dyDescent="0.25">
      <c r="A102" s="32"/>
      <c r="B102" s="32" t="s">
        <v>75</v>
      </c>
      <c r="C102" s="48">
        <v>1</v>
      </c>
      <c r="D102" s="14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14">
        <v>0</v>
      </c>
      <c r="K102" s="26"/>
    </row>
    <row r="103" spans="1:11" x14ac:dyDescent="0.25">
      <c r="A103" s="32"/>
      <c r="B103" s="32" t="s">
        <v>75</v>
      </c>
      <c r="C103" s="48">
        <v>1</v>
      </c>
      <c r="D103" s="14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14">
        <v>0</v>
      </c>
      <c r="K103" s="26"/>
    </row>
    <row r="104" spans="1:11" x14ac:dyDescent="0.25">
      <c r="A104" s="32"/>
      <c r="B104" s="32" t="s">
        <v>95</v>
      </c>
      <c r="C104" s="48">
        <v>1</v>
      </c>
      <c r="D104" s="14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14">
        <v>0</v>
      </c>
      <c r="K104" s="26"/>
    </row>
    <row r="105" spans="1:11" x14ac:dyDescent="0.25">
      <c r="A105" s="32"/>
      <c r="B105" s="32" t="s">
        <v>83</v>
      </c>
      <c r="C105" s="48">
        <v>1</v>
      </c>
      <c r="D105" s="14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14">
        <v>0</v>
      </c>
      <c r="K105" s="26"/>
    </row>
    <row r="106" spans="1:11" x14ac:dyDescent="0.25">
      <c r="A106" s="32"/>
      <c r="B106" s="32" t="s">
        <v>83</v>
      </c>
      <c r="C106" s="48">
        <v>1</v>
      </c>
      <c r="D106" s="14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14">
        <v>0</v>
      </c>
      <c r="K106" s="26"/>
    </row>
    <row r="107" spans="1:11" x14ac:dyDescent="0.25">
      <c r="A107" s="69" t="s">
        <v>96</v>
      </c>
      <c r="B107" s="73"/>
      <c r="C107" s="51"/>
      <c r="D107" s="3"/>
      <c r="E107" s="40"/>
      <c r="F107" s="40"/>
      <c r="G107" s="40"/>
      <c r="H107" s="40"/>
      <c r="I107" s="40"/>
      <c r="J107" s="3"/>
      <c r="K107" s="26"/>
    </row>
    <row r="108" spans="1:11" x14ac:dyDescent="0.25">
      <c r="A108" s="32"/>
      <c r="B108" s="32" t="s">
        <v>37</v>
      </c>
      <c r="C108" s="48">
        <v>1</v>
      </c>
      <c r="D108" s="14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14">
        <v>0</v>
      </c>
      <c r="K108" s="6"/>
    </row>
    <row r="109" spans="1:11" ht="30" x14ac:dyDescent="0.25">
      <c r="A109" s="32"/>
      <c r="B109" s="32" t="s">
        <v>97</v>
      </c>
      <c r="C109" s="48">
        <v>1</v>
      </c>
      <c r="D109" s="14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14">
        <v>0</v>
      </c>
      <c r="K109" s="26"/>
    </row>
    <row r="110" spans="1:11" ht="30" x14ac:dyDescent="0.25">
      <c r="A110" s="32"/>
      <c r="B110" s="32" t="s">
        <v>97</v>
      </c>
      <c r="C110" s="48">
        <v>1</v>
      </c>
      <c r="D110" s="14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14">
        <v>0</v>
      </c>
      <c r="K110" s="26"/>
    </row>
    <row r="111" spans="1:11" x14ac:dyDescent="0.25">
      <c r="A111" s="32"/>
      <c r="B111" s="32" t="s">
        <v>98</v>
      </c>
      <c r="C111" s="48">
        <v>1</v>
      </c>
      <c r="D111" s="14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14">
        <v>0</v>
      </c>
      <c r="K111" s="26"/>
    </row>
    <row r="112" spans="1:11" x14ac:dyDescent="0.25">
      <c r="A112" s="32"/>
      <c r="B112" s="32" t="s">
        <v>71</v>
      </c>
      <c r="C112" s="48">
        <v>1</v>
      </c>
      <c r="D112" s="14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14">
        <v>0</v>
      </c>
      <c r="K112" s="26"/>
    </row>
    <row r="113" spans="1:11" x14ac:dyDescent="0.25">
      <c r="A113" s="32"/>
      <c r="B113" s="32" t="s">
        <v>98</v>
      </c>
      <c r="C113" s="48">
        <v>1</v>
      </c>
      <c r="D113" s="14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14">
        <v>0</v>
      </c>
      <c r="K113" s="26"/>
    </row>
    <row r="114" spans="1:11" x14ac:dyDescent="0.25">
      <c r="A114" s="68" t="s">
        <v>99</v>
      </c>
      <c r="B114" s="73"/>
      <c r="C114" s="51"/>
      <c r="D114" s="3"/>
      <c r="E114" s="40"/>
      <c r="F114" s="40"/>
      <c r="G114" s="40"/>
      <c r="H114" s="40"/>
      <c r="I114" s="40"/>
      <c r="J114" s="3"/>
      <c r="K114" s="26"/>
    </row>
    <row r="115" spans="1:11" x14ac:dyDescent="0.25">
      <c r="A115" s="32"/>
      <c r="B115" s="32" t="s">
        <v>37</v>
      </c>
      <c r="C115" s="51">
        <v>1</v>
      </c>
      <c r="D115" s="12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12">
        <v>0</v>
      </c>
      <c r="K115" s="6"/>
    </row>
    <row r="116" spans="1:11" ht="30" x14ac:dyDescent="0.25">
      <c r="A116" s="32"/>
      <c r="B116" s="32" t="s">
        <v>97</v>
      </c>
      <c r="C116" s="51">
        <v>1</v>
      </c>
      <c r="D116" s="12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12">
        <v>0</v>
      </c>
      <c r="K116" s="26"/>
    </row>
    <row r="117" spans="1:11" x14ac:dyDescent="0.25">
      <c r="A117" s="34"/>
      <c r="B117" s="32" t="s">
        <v>71</v>
      </c>
      <c r="C117" s="51">
        <v>1</v>
      </c>
      <c r="D117" s="12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12">
        <v>0</v>
      </c>
      <c r="K117" s="26"/>
    </row>
    <row r="118" spans="1:11" x14ac:dyDescent="0.25">
      <c r="A118" s="68" t="s">
        <v>100</v>
      </c>
      <c r="B118" s="73"/>
      <c r="C118" s="56"/>
      <c r="D118" s="3"/>
      <c r="E118" s="40"/>
      <c r="F118" s="40"/>
      <c r="G118" s="40"/>
      <c r="H118" s="40"/>
      <c r="I118" s="40"/>
      <c r="J118" s="3"/>
      <c r="K118" s="26"/>
    </row>
    <row r="119" spans="1:11" x14ac:dyDescent="0.25">
      <c r="A119" s="34"/>
      <c r="B119" s="32" t="s">
        <v>37</v>
      </c>
      <c r="C119" s="57">
        <v>1</v>
      </c>
      <c r="D119" s="15">
        <v>0</v>
      </c>
      <c r="E119" s="39">
        <v>0</v>
      </c>
      <c r="F119" s="39">
        <v>0</v>
      </c>
      <c r="G119" s="39">
        <v>0</v>
      </c>
      <c r="H119" s="39">
        <v>0</v>
      </c>
      <c r="I119" s="39">
        <v>0</v>
      </c>
      <c r="J119" s="15">
        <v>0</v>
      </c>
      <c r="K119" s="6"/>
    </row>
    <row r="120" spans="1:11" x14ac:dyDescent="0.25">
      <c r="A120" s="34"/>
      <c r="B120" s="32" t="s">
        <v>75</v>
      </c>
      <c r="C120" s="57">
        <v>1</v>
      </c>
      <c r="D120" s="15">
        <v>0</v>
      </c>
      <c r="E120" s="39">
        <v>0</v>
      </c>
      <c r="F120" s="39">
        <v>0</v>
      </c>
      <c r="G120" s="39">
        <v>0</v>
      </c>
      <c r="H120" s="39">
        <v>0</v>
      </c>
      <c r="I120" s="39">
        <v>0</v>
      </c>
      <c r="J120" s="15">
        <v>0</v>
      </c>
      <c r="K120" s="26"/>
    </row>
    <row r="121" spans="1:11" x14ac:dyDescent="0.25">
      <c r="A121" s="34"/>
      <c r="B121" s="32" t="s">
        <v>83</v>
      </c>
      <c r="C121" s="57">
        <v>1</v>
      </c>
      <c r="D121" s="15">
        <v>0</v>
      </c>
      <c r="E121" s="39">
        <v>0</v>
      </c>
      <c r="F121" s="39">
        <v>0</v>
      </c>
      <c r="G121" s="39">
        <v>0</v>
      </c>
      <c r="H121" s="39">
        <v>0</v>
      </c>
      <c r="I121" s="39">
        <v>0</v>
      </c>
      <c r="J121" s="15">
        <v>0</v>
      </c>
      <c r="K121" s="26"/>
    </row>
    <row r="122" spans="1:11" x14ac:dyDescent="0.25">
      <c r="A122" s="68" t="s">
        <v>101</v>
      </c>
      <c r="B122" s="73"/>
      <c r="C122" s="57"/>
      <c r="D122" s="15"/>
      <c r="E122" s="39"/>
      <c r="F122" s="39"/>
      <c r="G122" s="39"/>
      <c r="H122" s="39"/>
      <c r="I122" s="39"/>
      <c r="J122" s="15"/>
      <c r="K122" s="26"/>
    </row>
    <row r="123" spans="1:11" x14ac:dyDescent="0.25">
      <c r="A123" s="32"/>
      <c r="B123" s="32" t="s">
        <v>37</v>
      </c>
      <c r="C123" s="57">
        <v>1</v>
      </c>
      <c r="D123" s="15">
        <v>0</v>
      </c>
      <c r="E123" s="39">
        <v>0</v>
      </c>
      <c r="F123" s="39">
        <v>0</v>
      </c>
      <c r="G123" s="39">
        <v>0</v>
      </c>
      <c r="H123" s="39">
        <v>0</v>
      </c>
      <c r="I123" s="39">
        <v>0</v>
      </c>
      <c r="J123" s="15">
        <v>0</v>
      </c>
      <c r="K123" s="6"/>
    </row>
    <row r="124" spans="1:11" ht="30" x14ac:dyDescent="0.25">
      <c r="A124" s="32"/>
      <c r="B124" s="32" t="s">
        <v>97</v>
      </c>
      <c r="C124" s="57">
        <v>1</v>
      </c>
      <c r="D124" s="15">
        <v>0</v>
      </c>
      <c r="E124" s="39">
        <v>0</v>
      </c>
      <c r="F124" s="39">
        <v>0</v>
      </c>
      <c r="G124" s="39">
        <v>0</v>
      </c>
      <c r="H124" s="39">
        <v>0</v>
      </c>
      <c r="I124" s="39">
        <v>0</v>
      </c>
      <c r="J124" s="15">
        <v>0</v>
      </c>
      <c r="K124" s="26"/>
    </row>
    <row r="125" spans="1:11" x14ac:dyDescent="0.25">
      <c r="A125" s="32"/>
      <c r="B125" s="32" t="s">
        <v>75</v>
      </c>
      <c r="C125" s="57">
        <v>0</v>
      </c>
      <c r="D125" s="15">
        <v>0</v>
      </c>
      <c r="E125" s="39">
        <v>0</v>
      </c>
      <c r="F125" s="39">
        <v>0</v>
      </c>
      <c r="G125" s="39">
        <v>0</v>
      </c>
      <c r="H125" s="39">
        <v>0</v>
      </c>
      <c r="I125" s="39">
        <v>0</v>
      </c>
      <c r="J125" s="15">
        <v>0</v>
      </c>
      <c r="K125" s="26"/>
    </row>
    <row r="126" spans="1:11" x14ac:dyDescent="0.25">
      <c r="A126" s="68" t="s">
        <v>102</v>
      </c>
      <c r="B126" s="73"/>
      <c r="C126" s="51"/>
      <c r="D126" s="3"/>
      <c r="E126" s="40"/>
      <c r="F126" s="40"/>
      <c r="G126" s="40"/>
      <c r="H126" s="40"/>
      <c r="I126" s="40"/>
      <c r="J126" s="3"/>
      <c r="K126" s="26"/>
    </row>
    <row r="127" spans="1:11" x14ac:dyDescent="0.25">
      <c r="A127" s="32"/>
      <c r="B127" s="32" t="s">
        <v>37</v>
      </c>
      <c r="C127" s="48">
        <v>1</v>
      </c>
      <c r="D127" s="14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14">
        <v>0</v>
      </c>
      <c r="K127" s="6"/>
    </row>
    <row r="128" spans="1:11" x14ac:dyDescent="0.25">
      <c r="A128" s="32"/>
      <c r="B128" s="32" t="s">
        <v>75</v>
      </c>
      <c r="C128" s="51">
        <v>1</v>
      </c>
      <c r="D128" s="12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12">
        <v>0</v>
      </c>
      <c r="K128" s="26"/>
    </row>
    <row r="129" spans="1:11" x14ac:dyDescent="0.25">
      <c r="A129" s="68" t="s">
        <v>103</v>
      </c>
      <c r="B129" s="73"/>
      <c r="C129" s="51"/>
      <c r="D129" s="3"/>
      <c r="E129" s="40"/>
      <c r="F129" s="40"/>
      <c r="G129" s="40"/>
      <c r="H129" s="40"/>
      <c r="I129" s="40"/>
      <c r="J129" s="3"/>
      <c r="K129" s="26"/>
    </row>
    <row r="130" spans="1:11" x14ac:dyDescent="0.25">
      <c r="A130" s="32"/>
      <c r="B130" s="32" t="s">
        <v>37</v>
      </c>
      <c r="C130" s="48">
        <v>1</v>
      </c>
      <c r="D130" s="14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14">
        <v>0</v>
      </c>
      <c r="K130" s="6"/>
    </row>
    <row r="131" spans="1:11" x14ac:dyDescent="0.25">
      <c r="A131" s="32"/>
      <c r="B131" s="32" t="s">
        <v>75</v>
      </c>
      <c r="C131" s="51">
        <v>1</v>
      </c>
      <c r="D131" s="12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12">
        <v>0</v>
      </c>
      <c r="K131" s="26"/>
    </row>
    <row r="132" spans="1:11" x14ac:dyDescent="0.25">
      <c r="A132" s="32"/>
      <c r="B132" s="32" t="s">
        <v>70</v>
      </c>
      <c r="C132" s="51">
        <v>1</v>
      </c>
      <c r="D132" s="12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12">
        <v>0</v>
      </c>
      <c r="K132" s="26"/>
    </row>
    <row r="133" spans="1:11" ht="45" x14ac:dyDescent="0.25">
      <c r="A133" s="32"/>
      <c r="B133" s="32" t="s">
        <v>104</v>
      </c>
      <c r="C133" s="51">
        <v>1</v>
      </c>
      <c r="D133" s="12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12">
        <v>0</v>
      </c>
      <c r="K133" s="26"/>
    </row>
    <row r="134" spans="1:11" x14ac:dyDescent="0.25">
      <c r="A134" s="68" t="s">
        <v>105</v>
      </c>
      <c r="B134" s="73"/>
      <c r="C134" s="51"/>
      <c r="D134" s="3"/>
      <c r="E134" s="40"/>
      <c r="F134" s="40"/>
      <c r="G134" s="40"/>
      <c r="H134" s="40"/>
      <c r="I134" s="40"/>
      <c r="J134" s="3"/>
      <c r="K134" s="26"/>
    </row>
    <row r="135" spans="1:11" ht="30" x14ac:dyDescent="0.25">
      <c r="A135" s="32"/>
      <c r="B135" s="32" t="s">
        <v>13</v>
      </c>
      <c r="C135" s="51">
        <v>1</v>
      </c>
      <c r="D135" s="12">
        <v>0</v>
      </c>
      <c r="E135" s="36">
        <v>0</v>
      </c>
      <c r="F135" s="36">
        <v>1</v>
      </c>
      <c r="G135" s="36">
        <v>0</v>
      </c>
      <c r="H135" s="36">
        <v>1</v>
      </c>
      <c r="I135" s="36">
        <v>1</v>
      </c>
      <c r="J135" s="12">
        <v>0</v>
      </c>
      <c r="K135" s="6" t="s">
        <v>109</v>
      </c>
    </row>
    <row r="136" spans="1:11" ht="30" x14ac:dyDescent="0.25">
      <c r="A136" s="32"/>
      <c r="B136" s="32" t="s">
        <v>106</v>
      </c>
      <c r="C136" s="51">
        <v>1</v>
      </c>
      <c r="D136" s="12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12">
        <v>0</v>
      </c>
      <c r="K136" s="26"/>
    </row>
    <row r="137" spans="1:11" x14ac:dyDescent="0.25">
      <c r="A137" s="32"/>
      <c r="B137" s="32" t="s">
        <v>81</v>
      </c>
      <c r="C137" s="51">
        <v>1</v>
      </c>
      <c r="D137" s="12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12">
        <v>0</v>
      </c>
      <c r="K137" s="26"/>
    </row>
    <row r="138" spans="1:11" x14ac:dyDescent="0.25">
      <c r="A138" s="32"/>
      <c r="B138" s="32" t="s">
        <v>81</v>
      </c>
      <c r="C138" s="51">
        <v>1</v>
      </c>
      <c r="D138" s="12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12">
        <v>0</v>
      </c>
      <c r="K138" s="26"/>
    </row>
    <row r="139" spans="1:11" x14ac:dyDescent="0.25">
      <c r="A139" s="32"/>
      <c r="B139" s="32" t="s">
        <v>75</v>
      </c>
      <c r="C139" s="51">
        <v>1</v>
      </c>
      <c r="D139" s="12">
        <v>0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12">
        <v>0</v>
      </c>
      <c r="K139" s="26"/>
    </row>
    <row r="140" spans="1:11" x14ac:dyDescent="0.25">
      <c r="A140" s="68" t="s">
        <v>107</v>
      </c>
      <c r="B140" s="73"/>
      <c r="C140" s="51"/>
      <c r="D140" s="3"/>
      <c r="E140" s="40"/>
      <c r="F140" s="40"/>
      <c r="G140" s="40"/>
      <c r="H140" s="40"/>
      <c r="I140" s="40"/>
      <c r="J140" s="3"/>
      <c r="K140" s="26"/>
    </row>
    <row r="141" spans="1:11" x14ac:dyDescent="0.25">
      <c r="A141" s="32"/>
      <c r="B141" s="32" t="s">
        <v>37</v>
      </c>
      <c r="C141" s="51">
        <v>1</v>
      </c>
      <c r="D141" s="12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12">
        <v>0</v>
      </c>
      <c r="K141" s="6"/>
    </row>
    <row r="142" spans="1:11" x14ac:dyDescent="0.25">
      <c r="A142" s="32"/>
      <c r="B142" s="32" t="s">
        <v>75</v>
      </c>
      <c r="C142" s="51">
        <v>1</v>
      </c>
      <c r="D142" s="12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12">
        <v>0</v>
      </c>
      <c r="K142" s="26"/>
    </row>
    <row r="143" spans="1:11" x14ac:dyDescent="0.25">
      <c r="A143" s="32"/>
      <c r="B143" s="32" t="s">
        <v>83</v>
      </c>
      <c r="C143" s="51">
        <v>1</v>
      </c>
      <c r="D143" s="12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12">
        <v>0</v>
      </c>
      <c r="K143" s="26"/>
    </row>
    <row r="144" spans="1:11" x14ac:dyDescent="0.25">
      <c r="A144" s="68" t="s">
        <v>110</v>
      </c>
      <c r="B144" s="73"/>
      <c r="C144" s="51"/>
      <c r="D144" s="12"/>
      <c r="E144" s="36"/>
      <c r="F144" s="36"/>
      <c r="G144" s="36"/>
      <c r="H144" s="36"/>
      <c r="I144" s="36"/>
      <c r="J144" s="12"/>
      <c r="K144" s="26"/>
    </row>
    <row r="145" spans="1:11" ht="30" x14ac:dyDescent="0.25">
      <c r="A145" s="32"/>
      <c r="B145" s="32" t="s">
        <v>68</v>
      </c>
      <c r="C145" s="51">
        <v>1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6"/>
    </row>
    <row r="146" spans="1:11" x14ac:dyDescent="0.25">
      <c r="A146" s="42" t="s">
        <v>1</v>
      </c>
      <c r="B146" s="42"/>
      <c r="C146" s="45">
        <f>SUM(C5:C145)</f>
        <v>104</v>
      </c>
      <c r="D146" s="3"/>
      <c r="E146" s="3"/>
      <c r="F146" s="3"/>
      <c r="G146" s="3"/>
      <c r="H146" s="3"/>
      <c r="I146" s="3"/>
      <c r="J146" s="3"/>
      <c r="K146" s="26"/>
    </row>
    <row r="147" spans="1:11" x14ac:dyDescent="0.25">
      <c r="A147" s="42" t="s">
        <v>2</v>
      </c>
      <c r="B147" s="42"/>
      <c r="C147" s="3"/>
      <c r="D147" s="11">
        <f>SUM(D5:D145)</f>
        <v>0</v>
      </c>
      <c r="E147" s="11">
        <f>SUM(E5:E145)</f>
        <v>0</v>
      </c>
      <c r="F147" s="11">
        <f>SUM(F5:F145)</f>
        <v>12</v>
      </c>
      <c r="G147" s="11">
        <f>SUM(G5:G145)</f>
        <v>0</v>
      </c>
      <c r="H147" s="11">
        <f>SUM(H5:H145)</f>
        <v>3</v>
      </c>
      <c r="I147" s="11">
        <f>SUM(I5:I145)</f>
        <v>12</v>
      </c>
      <c r="J147" s="11">
        <f>SUM(J5:J145)</f>
        <v>0</v>
      </c>
      <c r="K147" s="26"/>
    </row>
    <row r="148" spans="1:11" ht="29.25" x14ac:dyDescent="0.25">
      <c r="A148" s="42" t="s">
        <v>3</v>
      </c>
      <c r="B148" s="42"/>
      <c r="C148" s="3"/>
      <c r="D148" s="11">
        <f>$C$146-D147</f>
        <v>104</v>
      </c>
      <c r="E148" s="11">
        <f t="shared" ref="E148:J148" si="0">$C$146-E147</f>
        <v>104</v>
      </c>
      <c r="F148" s="11">
        <f t="shared" si="0"/>
        <v>92</v>
      </c>
      <c r="G148" s="11">
        <f t="shared" si="0"/>
        <v>104</v>
      </c>
      <c r="H148" s="11">
        <f t="shared" si="0"/>
        <v>101</v>
      </c>
      <c r="I148" s="11">
        <f t="shared" si="0"/>
        <v>92</v>
      </c>
      <c r="J148" s="11">
        <f t="shared" si="0"/>
        <v>104</v>
      </c>
      <c r="K148" s="26"/>
    </row>
  </sheetData>
  <mergeCells count="2">
    <mergeCell ref="A4:K4"/>
    <mergeCell ref="A1:K1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workbookViewId="0">
      <pane xSplit="2" ySplit="4" topLeftCell="C129" activePane="bottomRight" state="frozen"/>
      <selection pane="topRight" activeCell="C1" sqref="C1"/>
      <selection pane="bottomLeft" activeCell="A3" sqref="A3"/>
      <selection pane="bottomRight" activeCell="I57" sqref="I57"/>
    </sheetView>
  </sheetViews>
  <sheetFormatPr defaultRowHeight="15" x14ac:dyDescent="0.25"/>
  <cols>
    <col min="1" max="1" width="30.7109375" customWidth="1"/>
    <col min="2" max="2" width="33.85546875" customWidth="1"/>
    <col min="3" max="3" width="10.85546875" style="1" customWidth="1"/>
    <col min="4" max="4" width="14.85546875" style="1" customWidth="1"/>
    <col min="5" max="5" width="14.85546875" customWidth="1"/>
    <col min="6" max="6" width="13.42578125" customWidth="1"/>
    <col min="7" max="7" width="13.7109375" customWidth="1"/>
    <col min="8" max="8" width="17.28515625" customWidth="1"/>
    <col min="9" max="9" width="20.5703125" customWidth="1"/>
    <col min="10" max="10" width="19.85546875" customWidth="1"/>
    <col min="11" max="11" width="33" customWidth="1"/>
    <col min="12" max="12" width="28.140625" customWidth="1"/>
    <col min="13" max="13" width="36.7109375" customWidth="1"/>
  </cols>
  <sheetData>
    <row r="1" spans="1:11" ht="18.75" x14ac:dyDescent="0.25">
      <c r="A1" s="84" t="s">
        <v>144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3" spans="1:11" ht="78.75" x14ac:dyDescent="0.25">
      <c r="A3" s="7" t="s">
        <v>5</v>
      </c>
      <c r="B3" s="7" t="s">
        <v>0</v>
      </c>
      <c r="C3" s="7" t="s">
        <v>26</v>
      </c>
      <c r="D3" s="7" t="s">
        <v>43</v>
      </c>
      <c r="E3" s="7" t="s">
        <v>44</v>
      </c>
      <c r="F3" s="7" t="s">
        <v>45</v>
      </c>
      <c r="G3" s="7" t="s">
        <v>46</v>
      </c>
      <c r="H3" s="7" t="s">
        <v>47</v>
      </c>
      <c r="I3" s="7" t="s">
        <v>48</v>
      </c>
      <c r="J3" s="7" t="s">
        <v>49</v>
      </c>
      <c r="K3" s="10" t="s">
        <v>27</v>
      </c>
    </row>
    <row r="4" spans="1:11" x14ac:dyDescent="0.25">
      <c r="A4" s="81" t="s">
        <v>142</v>
      </c>
      <c r="B4" s="82"/>
      <c r="C4" s="82"/>
      <c r="D4" s="82"/>
      <c r="E4" s="82"/>
      <c r="F4" s="82"/>
      <c r="G4" s="82"/>
      <c r="H4" s="82"/>
      <c r="I4" s="82"/>
      <c r="J4" s="82"/>
      <c r="K4" s="83"/>
    </row>
    <row r="5" spans="1:11" s="1" customFormat="1" ht="18" customHeight="1" x14ac:dyDescent="0.25">
      <c r="A5" s="32"/>
      <c r="B5" s="32" t="s">
        <v>65</v>
      </c>
      <c r="C5" s="48">
        <v>1</v>
      </c>
      <c r="D5" s="14">
        <v>0</v>
      </c>
      <c r="E5" s="14">
        <v>0</v>
      </c>
      <c r="F5" s="31">
        <v>1</v>
      </c>
      <c r="G5" s="31">
        <v>0</v>
      </c>
      <c r="H5" s="31">
        <v>1</v>
      </c>
      <c r="I5" s="31">
        <v>1</v>
      </c>
      <c r="J5" s="14">
        <v>0</v>
      </c>
      <c r="K5" s="6" t="s">
        <v>36</v>
      </c>
    </row>
    <row r="6" spans="1:11" ht="18" customHeight="1" x14ac:dyDescent="0.25">
      <c r="A6" s="32"/>
      <c r="B6" s="32" t="s">
        <v>41</v>
      </c>
      <c r="C6" s="51">
        <v>1</v>
      </c>
      <c r="D6" s="18">
        <v>0</v>
      </c>
      <c r="E6" s="21">
        <v>0</v>
      </c>
      <c r="F6" s="72">
        <v>0</v>
      </c>
      <c r="G6" s="72">
        <v>0</v>
      </c>
      <c r="H6" s="72">
        <v>0</v>
      </c>
      <c r="I6" s="72">
        <v>0</v>
      </c>
      <c r="J6" s="21">
        <v>0</v>
      </c>
      <c r="K6" s="24"/>
    </row>
    <row r="7" spans="1:11" ht="18" customHeight="1" thickBot="1" x14ac:dyDescent="0.3">
      <c r="A7" s="32"/>
      <c r="B7" s="32" t="s">
        <v>6</v>
      </c>
      <c r="C7" s="48">
        <v>1</v>
      </c>
      <c r="D7" s="14">
        <v>0</v>
      </c>
      <c r="E7" s="14">
        <v>0</v>
      </c>
      <c r="F7" s="31">
        <v>0</v>
      </c>
      <c r="G7" s="31">
        <v>0</v>
      </c>
      <c r="H7" s="31">
        <v>1</v>
      </c>
      <c r="I7" s="31">
        <v>0</v>
      </c>
      <c r="J7" s="14">
        <v>0</v>
      </c>
      <c r="K7" s="6" t="s">
        <v>35</v>
      </c>
    </row>
    <row r="8" spans="1:11" ht="18" customHeight="1" thickBot="1" x14ac:dyDescent="0.3">
      <c r="A8" s="32"/>
      <c r="B8" s="32" t="s">
        <v>6</v>
      </c>
      <c r="C8" s="51">
        <v>1</v>
      </c>
      <c r="D8" s="18">
        <v>0</v>
      </c>
      <c r="E8" s="18">
        <v>0</v>
      </c>
      <c r="F8" s="33">
        <v>0</v>
      </c>
      <c r="G8" s="33">
        <v>0</v>
      </c>
      <c r="H8" s="33">
        <v>0</v>
      </c>
      <c r="I8" s="33">
        <v>0</v>
      </c>
      <c r="J8" s="18">
        <v>0</v>
      </c>
      <c r="K8" s="43"/>
    </row>
    <row r="9" spans="1:11" ht="18" customHeight="1" x14ac:dyDescent="0.25">
      <c r="A9" s="32"/>
      <c r="B9" s="32" t="s">
        <v>6</v>
      </c>
      <c r="C9" s="51">
        <v>1</v>
      </c>
      <c r="D9" s="12">
        <v>0</v>
      </c>
      <c r="E9" s="12">
        <v>0</v>
      </c>
      <c r="F9" s="36">
        <v>0</v>
      </c>
      <c r="G9" s="36">
        <v>0</v>
      </c>
      <c r="H9" s="36">
        <v>0</v>
      </c>
      <c r="I9" s="36">
        <v>0</v>
      </c>
      <c r="J9" s="12">
        <v>0</v>
      </c>
      <c r="K9" s="26"/>
    </row>
    <row r="10" spans="1:11" ht="18" customHeight="1" x14ac:dyDescent="0.25">
      <c r="A10" s="32"/>
      <c r="B10" s="32" t="s">
        <v>6</v>
      </c>
      <c r="C10" s="51">
        <v>1</v>
      </c>
      <c r="D10" s="12">
        <v>0</v>
      </c>
      <c r="E10" s="12">
        <v>0</v>
      </c>
      <c r="F10" s="36">
        <v>0</v>
      </c>
      <c r="G10" s="36">
        <v>0</v>
      </c>
      <c r="H10" s="36">
        <v>0</v>
      </c>
      <c r="I10" s="36">
        <v>0</v>
      </c>
      <c r="J10" s="12">
        <v>0</v>
      </c>
      <c r="K10" s="26"/>
    </row>
    <row r="11" spans="1:11" ht="60" x14ac:dyDescent="0.25">
      <c r="A11" s="32"/>
      <c r="B11" s="32" t="s">
        <v>108</v>
      </c>
      <c r="C11" s="51">
        <v>1</v>
      </c>
      <c r="D11" s="12">
        <v>0</v>
      </c>
      <c r="E11" s="12">
        <v>0</v>
      </c>
      <c r="F11" s="36">
        <v>0</v>
      </c>
      <c r="G11" s="36">
        <v>0</v>
      </c>
      <c r="H11" s="36">
        <v>0</v>
      </c>
      <c r="I11" s="36">
        <v>0</v>
      </c>
      <c r="J11" s="12">
        <v>0</v>
      </c>
      <c r="K11" s="26"/>
    </row>
    <row r="12" spans="1:11" x14ac:dyDescent="0.25">
      <c r="A12" s="32"/>
      <c r="B12" s="32" t="s">
        <v>10</v>
      </c>
      <c r="C12" s="51">
        <v>1</v>
      </c>
      <c r="D12" s="12">
        <v>0</v>
      </c>
      <c r="E12" s="12">
        <v>0</v>
      </c>
      <c r="F12" s="36">
        <v>0</v>
      </c>
      <c r="G12" s="36">
        <v>0</v>
      </c>
      <c r="H12" s="36">
        <v>0</v>
      </c>
      <c r="I12" s="36">
        <v>0</v>
      </c>
      <c r="J12" s="12">
        <v>0</v>
      </c>
      <c r="K12" s="26"/>
    </row>
    <row r="13" spans="1:11" ht="18" customHeight="1" x14ac:dyDescent="0.25">
      <c r="A13" s="68" t="s">
        <v>7</v>
      </c>
      <c r="B13" s="32"/>
      <c r="C13" s="51"/>
      <c r="D13" s="20"/>
      <c r="E13" s="20"/>
      <c r="F13" s="71"/>
      <c r="G13" s="71"/>
      <c r="H13" s="71"/>
      <c r="I13" s="71"/>
      <c r="J13" s="20"/>
      <c r="K13" s="27"/>
    </row>
    <row r="14" spans="1:11" ht="18" customHeight="1" x14ac:dyDescent="0.25">
      <c r="A14" s="32"/>
      <c r="B14" s="32" t="s">
        <v>8</v>
      </c>
      <c r="C14" s="48">
        <v>1</v>
      </c>
      <c r="D14" s="14">
        <v>0</v>
      </c>
      <c r="E14" s="14">
        <v>0</v>
      </c>
      <c r="F14" s="31">
        <v>1</v>
      </c>
      <c r="G14" s="31">
        <v>0</v>
      </c>
      <c r="H14" s="31">
        <v>1</v>
      </c>
      <c r="I14" s="31">
        <v>1</v>
      </c>
      <c r="J14" s="14">
        <v>0</v>
      </c>
      <c r="K14" s="6" t="s">
        <v>35</v>
      </c>
    </row>
    <row r="15" spans="1:11" ht="18" customHeight="1" x14ac:dyDescent="0.25">
      <c r="A15" s="32"/>
      <c r="B15" s="32" t="s">
        <v>9</v>
      </c>
      <c r="C15" s="51">
        <v>1</v>
      </c>
      <c r="D15" s="12">
        <v>0</v>
      </c>
      <c r="E15" s="12">
        <v>0</v>
      </c>
      <c r="F15" s="36">
        <v>0</v>
      </c>
      <c r="G15" s="36">
        <v>0</v>
      </c>
      <c r="H15" s="36">
        <v>0</v>
      </c>
      <c r="I15" s="36">
        <v>0</v>
      </c>
      <c r="J15" s="12">
        <v>0</v>
      </c>
      <c r="K15" s="26"/>
    </row>
    <row r="16" spans="1:11" x14ac:dyDescent="0.25">
      <c r="A16" s="32"/>
      <c r="B16" s="32" t="s">
        <v>10</v>
      </c>
      <c r="C16" s="51">
        <v>1</v>
      </c>
      <c r="D16" s="12">
        <v>0</v>
      </c>
      <c r="E16" s="12">
        <v>0</v>
      </c>
      <c r="F16" s="36">
        <v>0</v>
      </c>
      <c r="G16" s="36">
        <v>0</v>
      </c>
      <c r="H16" s="36">
        <v>0</v>
      </c>
      <c r="I16" s="36">
        <v>0</v>
      </c>
      <c r="J16" s="12">
        <v>0</v>
      </c>
      <c r="K16" s="26"/>
    </row>
    <row r="17" spans="1:11" ht="18" customHeight="1" x14ac:dyDescent="0.25">
      <c r="A17" s="68" t="s">
        <v>11</v>
      </c>
      <c r="B17" s="32"/>
      <c r="C17" s="51"/>
      <c r="D17" s="12"/>
      <c r="E17" s="12"/>
      <c r="F17" s="40"/>
      <c r="G17" s="36"/>
      <c r="H17" s="40"/>
      <c r="I17" s="40"/>
      <c r="J17" s="12"/>
      <c r="K17" s="26"/>
    </row>
    <row r="18" spans="1:11" ht="18" customHeight="1" x14ac:dyDescent="0.25">
      <c r="A18" s="32"/>
      <c r="B18" s="32" t="s">
        <v>8</v>
      </c>
      <c r="C18" s="48">
        <v>1</v>
      </c>
      <c r="D18" s="14">
        <v>0</v>
      </c>
      <c r="E18" s="14">
        <v>0</v>
      </c>
      <c r="F18" s="31">
        <v>0</v>
      </c>
      <c r="G18" s="31">
        <v>0</v>
      </c>
      <c r="H18" s="31">
        <v>1</v>
      </c>
      <c r="I18" s="31">
        <v>0</v>
      </c>
      <c r="J18" s="14">
        <v>0</v>
      </c>
      <c r="K18" s="6" t="s">
        <v>35</v>
      </c>
    </row>
    <row r="19" spans="1:11" ht="30" x14ac:dyDescent="0.25">
      <c r="A19" s="32"/>
      <c r="B19" s="32" t="s">
        <v>9</v>
      </c>
      <c r="C19" s="48">
        <v>1</v>
      </c>
      <c r="D19" s="12">
        <v>0</v>
      </c>
      <c r="E19" s="12">
        <v>0</v>
      </c>
      <c r="F19" s="36">
        <v>0</v>
      </c>
      <c r="G19" s="36">
        <v>0</v>
      </c>
      <c r="H19" s="36">
        <v>0</v>
      </c>
      <c r="I19" s="36">
        <v>0</v>
      </c>
      <c r="J19" s="12">
        <v>0</v>
      </c>
      <c r="K19" s="6"/>
    </row>
    <row r="20" spans="1:11" ht="18" customHeight="1" x14ac:dyDescent="0.25">
      <c r="A20" s="69" t="s">
        <v>12</v>
      </c>
      <c r="B20" s="32"/>
      <c r="C20" s="51"/>
      <c r="D20" s="3"/>
      <c r="E20" s="3"/>
      <c r="F20" s="40"/>
      <c r="G20" s="40"/>
      <c r="H20" s="40"/>
      <c r="I20" s="40"/>
      <c r="J20" s="3"/>
      <c r="K20" s="26"/>
    </row>
    <row r="21" spans="1:11" ht="18" customHeight="1" x14ac:dyDescent="0.25">
      <c r="A21" s="34"/>
      <c r="B21" s="32" t="s">
        <v>13</v>
      </c>
      <c r="C21" s="51">
        <v>1</v>
      </c>
      <c r="D21" s="16">
        <v>0</v>
      </c>
      <c r="E21" s="16">
        <v>0</v>
      </c>
      <c r="F21" s="35">
        <v>0</v>
      </c>
      <c r="G21" s="35">
        <v>0</v>
      </c>
      <c r="H21" s="35">
        <v>0</v>
      </c>
      <c r="I21" s="35">
        <v>0</v>
      </c>
      <c r="J21" s="16">
        <v>0</v>
      </c>
      <c r="K21" s="6"/>
    </row>
    <row r="22" spans="1:11" ht="18" customHeight="1" x14ac:dyDescent="0.25">
      <c r="A22" s="32"/>
      <c r="B22" s="32" t="s">
        <v>14</v>
      </c>
      <c r="C22" s="51">
        <v>1</v>
      </c>
      <c r="D22" s="16">
        <v>0</v>
      </c>
      <c r="E22" s="16">
        <v>0</v>
      </c>
      <c r="F22" s="35">
        <v>0</v>
      </c>
      <c r="G22" s="35">
        <v>0</v>
      </c>
      <c r="H22" s="35">
        <v>0</v>
      </c>
      <c r="I22" s="35">
        <v>0</v>
      </c>
      <c r="J22" s="16">
        <v>0</v>
      </c>
      <c r="K22" s="25"/>
    </row>
    <row r="23" spans="1:11" ht="18" customHeight="1" x14ac:dyDescent="0.25">
      <c r="A23" s="32"/>
      <c r="B23" s="32" t="s">
        <v>14</v>
      </c>
      <c r="C23" s="51">
        <v>1</v>
      </c>
      <c r="D23" s="12">
        <v>0</v>
      </c>
      <c r="E23" s="12">
        <v>0</v>
      </c>
      <c r="F23" s="36">
        <v>0</v>
      </c>
      <c r="G23" s="36">
        <v>0</v>
      </c>
      <c r="H23" s="36">
        <v>0</v>
      </c>
      <c r="I23" s="36">
        <v>0</v>
      </c>
      <c r="J23" s="12">
        <v>0</v>
      </c>
      <c r="K23" s="26"/>
    </row>
    <row r="24" spans="1:11" ht="18" customHeight="1" x14ac:dyDescent="0.25">
      <c r="A24" s="69" t="s">
        <v>15</v>
      </c>
      <c r="B24" s="32"/>
      <c r="C24" s="51"/>
      <c r="D24" s="3"/>
      <c r="E24" s="3"/>
      <c r="F24" s="40"/>
      <c r="G24" s="40"/>
      <c r="H24" s="40"/>
      <c r="I24" s="40"/>
      <c r="J24" s="3"/>
      <c r="K24" s="26"/>
    </row>
    <row r="25" spans="1:11" ht="18" customHeight="1" x14ac:dyDescent="0.25">
      <c r="A25" s="32"/>
      <c r="B25" s="32" t="s">
        <v>13</v>
      </c>
      <c r="C25" s="48">
        <v>1</v>
      </c>
      <c r="D25" s="14">
        <v>0</v>
      </c>
      <c r="E25" s="14">
        <v>0</v>
      </c>
      <c r="F25" s="31">
        <v>0</v>
      </c>
      <c r="G25" s="31">
        <v>0</v>
      </c>
      <c r="H25" s="31">
        <v>0</v>
      </c>
      <c r="I25" s="31">
        <v>0</v>
      </c>
      <c r="J25" s="14">
        <v>0</v>
      </c>
      <c r="K25" s="6"/>
    </row>
    <row r="26" spans="1:11" ht="18" customHeight="1" x14ac:dyDescent="0.25">
      <c r="A26" s="32"/>
      <c r="B26" s="32" t="s">
        <v>16</v>
      </c>
      <c r="C26" s="51">
        <v>1</v>
      </c>
      <c r="D26" s="12">
        <v>0</v>
      </c>
      <c r="E26" s="12">
        <v>0</v>
      </c>
      <c r="F26" s="36">
        <v>0</v>
      </c>
      <c r="G26" s="36">
        <v>0</v>
      </c>
      <c r="H26" s="36">
        <v>0</v>
      </c>
      <c r="I26" s="36">
        <v>0</v>
      </c>
      <c r="J26" s="12">
        <v>0</v>
      </c>
      <c r="K26" s="26"/>
    </row>
    <row r="27" spans="1:11" ht="18" customHeight="1" x14ac:dyDescent="0.25">
      <c r="A27" s="32"/>
      <c r="B27" s="32" t="s">
        <v>14</v>
      </c>
      <c r="C27" s="51">
        <v>1</v>
      </c>
      <c r="D27" s="12">
        <v>0</v>
      </c>
      <c r="E27" s="12">
        <v>0</v>
      </c>
      <c r="F27" s="36">
        <v>0</v>
      </c>
      <c r="G27" s="36">
        <v>0</v>
      </c>
      <c r="H27" s="36">
        <v>0</v>
      </c>
      <c r="I27" s="36">
        <v>0</v>
      </c>
      <c r="J27" s="12">
        <v>0</v>
      </c>
      <c r="K27" s="26"/>
    </row>
    <row r="28" spans="1:11" ht="18" customHeight="1" x14ac:dyDescent="0.25">
      <c r="A28" s="69" t="s">
        <v>17</v>
      </c>
      <c r="B28" s="32"/>
      <c r="C28" s="51"/>
      <c r="D28" s="3"/>
      <c r="E28" s="3"/>
      <c r="F28" s="40"/>
      <c r="G28" s="40"/>
      <c r="H28" s="40"/>
      <c r="I28" s="40"/>
      <c r="J28" s="3"/>
      <c r="K28" s="26"/>
    </row>
    <row r="29" spans="1:11" ht="18" customHeight="1" x14ac:dyDescent="0.25">
      <c r="A29" s="32"/>
      <c r="B29" s="32" t="s">
        <v>13</v>
      </c>
      <c r="C29" s="48">
        <v>1</v>
      </c>
      <c r="D29" s="14">
        <v>0</v>
      </c>
      <c r="E29" s="14">
        <v>0</v>
      </c>
      <c r="F29" s="31">
        <v>0</v>
      </c>
      <c r="G29" s="31">
        <v>0</v>
      </c>
      <c r="H29" s="31">
        <v>0</v>
      </c>
      <c r="I29" s="31">
        <v>0</v>
      </c>
      <c r="J29" s="14">
        <v>0</v>
      </c>
      <c r="K29" s="6"/>
    </row>
    <row r="30" spans="1:11" ht="18" customHeight="1" x14ac:dyDescent="0.25">
      <c r="A30" s="32"/>
      <c r="B30" s="32" t="s">
        <v>14</v>
      </c>
      <c r="C30" s="48">
        <v>1</v>
      </c>
      <c r="D30" s="12">
        <v>0</v>
      </c>
      <c r="E30" s="12">
        <v>0</v>
      </c>
      <c r="F30" s="36">
        <v>0</v>
      </c>
      <c r="G30" s="36">
        <v>0</v>
      </c>
      <c r="H30" s="36">
        <v>0</v>
      </c>
      <c r="I30" s="36">
        <v>0</v>
      </c>
      <c r="J30" s="12">
        <v>0</v>
      </c>
      <c r="K30" s="6"/>
    </row>
    <row r="31" spans="1:11" ht="18" customHeight="1" x14ac:dyDescent="0.25">
      <c r="A31" s="41"/>
      <c r="B31" s="32" t="s">
        <v>18</v>
      </c>
      <c r="C31" s="48">
        <v>1</v>
      </c>
      <c r="D31" s="14">
        <v>0</v>
      </c>
      <c r="E31" s="14">
        <v>0</v>
      </c>
      <c r="F31" s="31">
        <v>0</v>
      </c>
      <c r="G31" s="31">
        <v>0</v>
      </c>
      <c r="H31" s="31">
        <v>0</v>
      </c>
      <c r="I31" s="31">
        <v>0</v>
      </c>
      <c r="J31" s="14">
        <v>0</v>
      </c>
      <c r="K31" s="6"/>
    </row>
    <row r="32" spans="1:11" ht="18" customHeight="1" x14ac:dyDescent="0.25">
      <c r="A32" s="69" t="s">
        <v>19</v>
      </c>
      <c r="B32" s="32"/>
      <c r="C32" s="51"/>
      <c r="D32" s="17"/>
      <c r="E32" s="17"/>
      <c r="F32" s="70"/>
      <c r="G32" s="70"/>
      <c r="H32" s="70"/>
      <c r="I32" s="70"/>
      <c r="J32" s="17"/>
      <c r="K32" s="25"/>
    </row>
    <row r="33" spans="1:11" ht="32.25" customHeight="1" x14ac:dyDescent="0.25">
      <c r="A33" s="32"/>
      <c r="B33" s="32" t="s">
        <v>13</v>
      </c>
      <c r="C33" s="48">
        <v>1</v>
      </c>
      <c r="D33" s="12">
        <v>0</v>
      </c>
      <c r="E33" s="12">
        <v>0</v>
      </c>
      <c r="F33" s="36">
        <v>0</v>
      </c>
      <c r="G33" s="36">
        <v>0</v>
      </c>
      <c r="H33" s="36">
        <v>0</v>
      </c>
      <c r="I33" s="36">
        <v>0</v>
      </c>
      <c r="J33" s="12">
        <v>0</v>
      </c>
      <c r="K33" s="6"/>
    </row>
    <row r="34" spans="1:11" x14ac:dyDescent="0.25">
      <c r="A34" s="32"/>
      <c r="B34" s="32" t="s">
        <v>10</v>
      </c>
      <c r="C34" s="51">
        <v>1</v>
      </c>
      <c r="D34" s="12">
        <v>0</v>
      </c>
      <c r="E34" s="12">
        <v>0</v>
      </c>
      <c r="F34" s="36">
        <v>0</v>
      </c>
      <c r="G34" s="36">
        <v>0</v>
      </c>
      <c r="H34" s="36">
        <v>0</v>
      </c>
      <c r="I34" s="36">
        <v>0</v>
      </c>
      <c r="J34" s="12">
        <v>0</v>
      </c>
      <c r="K34" s="26"/>
    </row>
    <row r="35" spans="1:11" ht="18" customHeight="1" x14ac:dyDescent="0.25">
      <c r="A35" s="68" t="s">
        <v>20</v>
      </c>
      <c r="B35" s="32"/>
      <c r="C35" s="51"/>
      <c r="D35" s="20"/>
      <c r="E35" s="20"/>
      <c r="F35" s="71"/>
      <c r="G35" s="71"/>
      <c r="H35" s="71"/>
      <c r="I35" s="71"/>
      <c r="J35" s="20"/>
      <c r="K35" s="27"/>
    </row>
    <row r="36" spans="1:11" ht="18" customHeight="1" x14ac:dyDescent="0.25">
      <c r="A36" s="32"/>
      <c r="B36" s="32" t="s">
        <v>8</v>
      </c>
      <c r="C36" s="48">
        <v>1</v>
      </c>
      <c r="D36" s="14">
        <v>0</v>
      </c>
      <c r="E36" s="14">
        <v>0</v>
      </c>
      <c r="F36" s="31">
        <v>0</v>
      </c>
      <c r="G36" s="31">
        <v>0</v>
      </c>
      <c r="H36" s="31">
        <v>0</v>
      </c>
      <c r="I36" s="31">
        <v>0</v>
      </c>
      <c r="J36" s="14">
        <v>0</v>
      </c>
      <c r="K36" s="6"/>
    </row>
    <row r="37" spans="1:11" ht="18" customHeight="1" x14ac:dyDescent="0.25">
      <c r="A37" s="32"/>
      <c r="B37" s="32" t="s">
        <v>9</v>
      </c>
      <c r="C37" s="48">
        <v>1</v>
      </c>
      <c r="D37" s="16">
        <v>0</v>
      </c>
      <c r="E37" s="16">
        <v>0</v>
      </c>
      <c r="F37" s="35">
        <v>0</v>
      </c>
      <c r="G37" s="35">
        <v>0</v>
      </c>
      <c r="H37" s="35">
        <v>0</v>
      </c>
      <c r="I37" s="35">
        <v>0</v>
      </c>
      <c r="J37" s="16">
        <v>0</v>
      </c>
      <c r="K37" s="25"/>
    </row>
    <row r="38" spans="1:11" ht="18" customHeight="1" x14ac:dyDescent="0.25">
      <c r="A38" s="69" t="s">
        <v>21</v>
      </c>
      <c r="B38" s="32"/>
      <c r="C38" s="51"/>
      <c r="D38" s="20"/>
      <c r="E38" s="20"/>
      <c r="F38" s="71"/>
      <c r="G38" s="71"/>
      <c r="H38" s="71"/>
      <c r="I38" s="71"/>
      <c r="J38" s="20"/>
      <c r="K38" s="27"/>
    </row>
    <row r="39" spans="1:11" ht="18" customHeight="1" x14ac:dyDescent="0.25">
      <c r="A39" s="32"/>
      <c r="B39" s="32" t="s">
        <v>13</v>
      </c>
      <c r="C39" s="48">
        <v>1</v>
      </c>
      <c r="D39" s="14">
        <v>0</v>
      </c>
      <c r="E39" s="14">
        <v>0</v>
      </c>
      <c r="F39" s="31">
        <v>0</v>
      </c>
      <c r="G39" s="31">
        <v>0</v>
      </c>
      <c r="H39" s="31">
        <v>0</v>
      </c>
      <c r="I39" s="31">
        <v>0</v>
      </c>
      <c r="J39" s="14">
        <v>0</v>
      </c>
      <c r="K39" s="6"/>
    </row>
    <row r="40" spans="1:11" ht="18" customHeight="1" x14ac:dyDescent="0.25">
      <c r="A40" s="32"/>
      <c r="B40" s="32" t="s">
        <v>14</v>
      </c>
      <c r="C40" s="48">
        <v>1</v>
      </c>
      <c r="D40" s="16">
        <v>0</v>
      </c>
      <c r="E40" s="16">
        <v>0</v>
      </c>
      <c r="F40" s="35">
        <v>0</v>
      </c>
      <c r="G40" s="35">
        <v>0</v>
      </c>
      <c r="H40" s="35">
        <v>0</v>
      </c>
      <c r="I40" s="35">
        <v>0</v>
      </c>
      <c r="J40" s="16">
        <v>0</v>
      </c>
      <c r="K40" s="25"/>
    </row>
    <row r="41" spans="1:11" ht="18" customHeight="1" x14ac:dyDescent="0.25">
      <c r="A41" s="32"/>
      <c r="B41" s="32" t="s">
        <v>22</v>
      </c>
      <c r="C41" s="48">
        <v>1</v>
      </c>
      <c r="D41" s="12">
        <v>0</v>
      </c>
      <c r="E41" s="12">
        <v>0</v>
      </c>
      <c r="F41" s="36">
        <v>0</v>
      </c>
      <c r="G41" s="36">
        <v>0</v>
      </c>
      <c r="H41" s="36">
        <v>0</v>
      </c>
      <c r="I41" s="36">
        <v>0</v>
      </c>
      <c r="J41" s="12">
        <v>0</v>
      </c>
      <c r="K41" s="26"/>
    </row>
    <row r="42" spans="1:11" ht="18" customHeight="1" x14ac:dyDescent="0.25">
      <c r="A42" s="69" t="s">
        <v>23</v>
      </c>
      <c r="B42" s="32"/>
      <c r="C42" s="51"/>
      <c r="D42" s="3"/>
      <c r="E42" s="3"/>
      <c r="F42" s="40"/>
      <c r="G42" s="40"/>
      <c r="H42" s="40"/>
      <c r="I42" s="40"/>
      <c r="J42" s="3"/>
      <c r="K42" s="26"/>
    </row>
    <row r="43" spans="1:11" ht="18" customHeight="1" x14ac:dyDescent="0.25">
      <c r="A43" s="32"/>
      <c r="B43" s="32" t="s">
        <v>13</v>
      </c>
      <c r="C43" s="48">
        <v>1</v>
      </c>
      <c r="D43" s="12">
        <v>0</v>
      </c>
      <c r="E43" s="12">
        <v>0</v>
      </c>
      <c r="F43" s="36">
        <v>0</v>
      </c>
      <c r="G43" s="36">
        <v>0</v>
      </c>
      <c r="H43" s="36">
        <v>0</v>
      </c>
      <c r="I43" s="36">
        <v>0</v>
      </c>
      <c r="J43" s="12">
        <v>0</v>
      </c>
      <c r="K43" s="6"/>
    </row>
    <row r="44" spans="1:11" ht="18" customHeight="1" x14ac:dyDescent="0.25">
      <c r="A44" s="32"/>
      <c r="B44" s="32" t="s">
        <v>14</v>
      </c>
      <c r="C44" s="48">
        <v>1</v>
      </c>
      <c r="D44" s="12">
        <v>0</v>
      </c>
      <c r="E44" s="12">
        <v>0</v>
      </c>
      <c r="F44" s="36">
        <v>0</v>
      </c>
      <c r="G44" s="36">
        <v>0</v>
      </c>
      <c r="H44" s="36">
        <v>0</v>
      </c>
      <c r="I44" s="36">
        <v>0</v>
      </c>
      <c r="J44" s="12">
        <v>0</v>
      </c>
      <c r="K44" s="26"/>
    </row>
    <row r="45" spans="1:11" ht="18" customHeight="1" x14ac:dyDescent="0.25">
      <c r="A45" s="69" t="s">
        <v>24</v>
      </c>
      <c r="B45" s="32"/>
      <c r="C45" s="51"/>
      <c r="D45" s="3"/>
      <c r="E45" s="3"/>
      <c r="F45" s="40"/>
      <c r="G45" s="40"/>
      <c r="H45" s="40"/>
      <c r="I45" s="40"/>
      <c r="J45" s="3"/>
      <c r="K45" s="26"/>
    </row>
    <row r="46" spans="1:11" ht="18" customHeight="1" x14ac:dyDescent="0.25">
      <c r="A46" s="32"/>
      <c r="B46" s="32" t="s">
        <v>13</v>
      </c>
      <c r="C46" s="48">
        <v>1</v>
      </c>
      <c r="D46" s="12">
        <v>0</v>
      </c>
      <c r="E46" s="12">
        <v>0</v>
      </c>
      <c r="F46" s="36">
        <v>0</v>
      </c>
      <c r="G46" s="36">
        <v>0</v>
      </c>
      <c r="H46" s="36">
        <v>0</v>
      </c>
      <c r="I46" s="36">
        <v>0</v>
      </c>
      <c r="J46" s="12">
        <v>0</v>
      </c>
      <c r="K46" s="6"/>
    </row>
    <row r="47" spans="1:11" ht="18" customHeight="1" x14ac:dyDescent="0.25">
      <c r="A47" s="32"/>
      <c r="B47" s="32" t="s">
        <v>22</v>
      </c>
      <c r="C47" s="48">
        <v>1</v>
      </c>
      <c r="D47" s="12">
        <v>0</v>
      </c>
      <c r="E47" s="12">
        <v>0</v>
      </c>
      <c r="F47" s="36">
        <v>0</v>
      </c>
      <c r="G47" s="36">
        <v>0</v>
      </c>
      <c r="H47" s="36">
        <v>0</v>
      </c>
      <c r="I47" s="36">
        <v>0</v>
      </c>
      <c r="J47" s="12">
        <v>0</v>
      </c>
      <c r="K47" s="26"/>
    </row>
    <row r="48" spans="1:11" ht="18" customHeight="1" x14ac:dyDescent="0.25">
      <c r="A48" s="68" t="s">
        <v>25</v>
      </c>
      <c r="B48" s="32"/>
      <c r="C48" s="51"/>
      <c r="D48" s="3"/>
      <c r="E48" s="3"/>
      <c r="F48" s="40"/>
      <c r="G48" s="40"/>
      <c r="H48" s="40"/>
      <c r="I48" s="40"/>
      <c r="J48" s="3"/>
      <c r="K48" s="26"/>
    </row>
    <row r="49" spans="1:11" ht="18" customHeight="1" x14ac:dyDescent="0.25">
      <c r="A49" s="32"/>
      <c r="B49" s="32" t="s">
        <v>111</v>
      </c>
      <c r="C49" s="48">
        <v>1</v>
      </c>
      <c r="D49" s="12">
        <v>0</v>
      </c>
      <c r="E49" s="12">
        <v>0</v>
      </c>
      <c r="F49" s="36">
        <v>0</v>
      </c>
      <c r="G49" s="36">
        <v>0</v>
      </c>
      <c r="H49" s="36">
        <v>0</v>
      </c>
      <c r="I49" s="36">
        <v>0</v>
      </c>
      <c r="J49" s="12">
        <v>0</v>
      </c>
      <c r="K49" s="6"/>
    </row>
    <row r="50" spans="1:11" ht="18" customHeight="1" x14ac:dyDescent="0.25">
      <c r="A50" s="69" t="s">
        <v>66</v>
      </c>
      <c r="B50" s="32"/>
      <c r="C50" s="51"/>
      <c r="D50" s="20"/>
      <c r="E50" s="20"/>
      <c r="F50" s="71"/>
      <c r="G50" s="71"/>
      <c r="H50" s="71"/>
      <c r="I50" s="71"/>
      <c r="J50" s="20"/>
      <c r="K50" s="27"/>
    </row>
    <row r="51" spans="1:11" ht="45.75" customHeight="1" x14ac:dyDescent="0.25">
      <c r="A51" s="32"/>
      <c r="B51" s="32" t="s">
        <v>69</v>
      </c>
      <c r="C51" s="48">
        <v>1</v>
      </c>
      <c r="D51" s="14">
        <v>0</v>
      </c>
      <c r="E51" s="14">
        <v>0</v>
      </c>
      <c r="F51" s="31">
        <v>0</v>
      </c>
      <c r="G51" s="31">
        <v>0</v>
      </c>
      <c r="H51" s="31">
        <v>0</v>
      </c>
      <c r="I51" s="31">
        <v>0</v>
      </c>
      <c r="J51" s="14">
        <v>0</v>
      </c>
      <c r="K51" s="6"/>
    </row>
    <row r="52" spans="1:11" ht="18" customHeight="1" x14ac:dyDescent="0.25">
      <c r="A52" s="32"/>
      <c r="B52" s="32" t="s">
        <v>70</v>
      </c>
      <c r="C52" s="51">
        <v>1</v>
      </c>
      <c r="D52" s="16">
        <v>0</v>
      </c>
      <c r="E52" s="16">
        <v>0</v>
      </c>
      <c r="F52" s="35">
        <v>0</v>
      </c>
      <c r="G52" s="35">
        <v>0</v>
      </c>
      <c r="H52" s="35">
        <v>0</v>
      </c>
      <c r="I52" s="35">
        <v>0</v>
      </c>
      <c r="J52" s="16">
        <v>0</v>
      </c>
      <c r="K52" s="25"/>
    </row>
    <row r="53" spans="1:11" ht="30.75" customHeight="1" x14ac:dyDescent="0.25">
      <c r="A53" s="32"/>
      <c r="B53" s="32" t="s">
        <v>71</v>
      </c>
      <c r="C53" s="51">
        <v>1</v>
      </c>
      <c r="D53" s="12">
        <v>0</v>
      </c>
      <c r="E53" s="12">
        <v>0</v>
      </c>
      <c r="F53" s="36">
        <v>0</v>
      </c>
      <c r="G53" s="36">
        <v>0</v>
      </c>
      <c r="H53" s="36">
        <v>0</v>
      </c>
      <c r="I53" s="36">
        <v>0</v>
      </c>
      <c r="J53" s="12">
        <v>0</v>
      </c>
      <c r="K53" s="26"/>
    </row>
    <row r="54" spans="1:11" ht="18" customHeight="1" x14ac:dyDescent="0.25">
      <c r="A54" s="68" t="s">
        <v>72</v>
      </c>
      <c r="B54" s="32"/>
      <c r="C54" s="51"/>
      <c r="D54" s="20"/>
      <c r="E54" s="20"/>
      <c r="F54" s="71"/>
      <c r="G54" s="71"/>
      <c r="H54" s="71"/>
      <c r="I54" s="71"/>
      <c r="J54" s="20"/>
      <c r="K54" s="27"/>
    </row>
    <row r="55" spans="1:11" ht="31.5" customHeight="1" x14ac:dyDescent="0.25">
      <c r="A55" s="32"/>
      <c r="B55" s="32" t="s">
        <v>73</v>
      </c>
      <c r="C55" s="51">
        <v>1</v>
      </c>
      <c r="D55" s="12">
        <v>0</v>
      </c>
      <c r="E55" s="12">
        <v>0</v>
      </c>
      <c r="F55" s="36">
        <v>0</v>
      </c>
      <c r="G55" s="36">
        <v>0</v>
      </c>
      <c r="H55" s="36">
        <v>0</v>
      </c>
      <c r="I55" s="36">
        <v>0</v>
      </c>
      <c r="J55" s="12">
        <v>0</v>
      </c>
      <c r="K55" s="13"/>
    </row>
    <row r="56" spans="1:11" ht="18" customHeight="1" x14ac:dyDescent="0.25">
      <c r="A56" s="69" t="s">
        <v>74</v>
      </c>
      <c r="B56" s="73"/>
      <c r="C56" s="51"/>
      <c r="D56" s="17"/>
      <c r="E56" s="17"/>
      <c r="F56" s="70"/>
      <c r="G56" s="70"/>
      <c r="H56" s="70"/>
      <c r="I56" s="70"/>
      <c r="J56" s="17"/>
      <c r="K56" s="25"/>
    </row>
    <row r="57" spans="1:11" ht="57" customHeight="1" x14ac:dyDescent="0.25">
      <c r="A57" s="32"/>
      <c r="B57" s="32" t="s">
        <v>64</v>
      </c>
      <c r="C57" s="51">
        <v>1</v>
      </c>
      <c r="D57" s="12">
        <v>0</v>
      </c>
      <c r="E57" s="12">
        <v>0</v>
      </c>
      <c r="F57" s="36">
        <v>0</v>
      </c>
      <c r="G57" s="36">
        <v>0</v>
      </c>
      <c r="H57" s="36">
        <v>0</v>
      </c>
      <c r="I57" s="36">
        <v>0</v>
      </c>
      <c r="J57" s="12">
        <v>0</v>
      </c>
      <c r="K57" s="6"/>
    </row>
    <row r="58" spans="1:11" ht="18" customHeight="1" x14ac:dyDescent="0.25">
      <c r="A58" s="79"/>
      <c r="B58" s="32" t="s">
        <v>71</v>
      </c>
      <c r="C58" s="51">
        <v>1</v>
      </c>
      <c r="D58" s="12">
        <v>0</v>
      </c>
      <c r="E58" s="12">
        <v>0</v>
      </c>
      <c r="F58" s="36">
        <v>0</v>
      </c>
      <c r="G58" s="36">
        <v>0</v>
      </c>
      <c r="H58" s="36">
        <v>0</v>
      </c>
      <c r="I58" s="36">
        <v>0</v>
      </c>
      <c r="J58" s="12">
        <v>0</v>
      </c>
      <c r="K58" s="26"/>
    </row>
    <row r="59" spans="1:11" ht="18" customHeight="1" x14ac:dyDescent="0.25">
      <c r="A59" s="32"/>
      <c r="B59" s="32" t="s">
        <v>75</v>
      </c>
      <c r="C59" s="51">
        <v>1</v>
      </c>
      <c r="D59" s="12">
        <v>0</v>
      </c>
      <c r="E59" s="12">
        <v>0</v>
      </c>
      <c r="F59" s="36">
        <v>0</v>
      </c>
      <c r="G59" s="36">
        <v>0</v>
      </c>
      <c r="H59" s="36">
        <v>0</v>
      </c>
      <c r="I59" s="36">
        <v>0</v>
      </c>
      <c r="J59" s="12">
        <v>0</v>
      </c>
      <c r="K59" s="26"/>
    </row>
    <row r="60" spans="1:11" ht="18" customHeight="1" x14ac:dyDescent="0.25">
      <c r="A60" s="32"/>
      <c r="B60" s="32" t="s">
        <v>75</v>
      </c>
      <c r="C60" s="51">
        <v>1</v>
      </c>
      <c r="D60" s="12">
        <v>0</v>
      </c>
      <c r="E60" s="12">
        <v>0</v>
      </c>
      <c r="F60" s="36">
        <v>0</v>
      </c>
      <c r="G60" s="36">
        <v>0</v>
      </c>
      <c r="H60" s="36">
        <v>0</v>
      </c>
      <c r="I60" s="36">
        <v>0</v>
      </c>
      <c r="J60" s="12">
        <v>0</v>
      </c>
      <c r="K60" s="26"/>
    </row>
    <row r="61" spans="1:11" ht="18" customHeight="1" x14ac:dyDescent="0.25">
      <c r="A61" s="69" t="s">
        <v>76</v>
      </c>
      <c r="B61" s="73"/>
      <c r="C61" s="51"/>
      <c r="D61" s="3"/>
      <c r="E61" s="3"/>
      <c r="F61" s="40"/>
      <c r="G61" s="40"/>
      <c r="H61" s="40"/>
      <c r="I61" s="40"/>
      <c r="J61" s="3"/>
      <c r="K61" s="26"/>
    </row>
    <row r="62" spans="1:11" ht="18" customHeight="1" x14ac:dyDescent="0.25">
      <c r="A62" s="32"/>
      <c r="B62" s="32" t="s">
        <v>37</v>
      </c>
      <c r="C62" s="48">
        <v>1</v>
      </c>
      <c r="D62" s="12">
        <v>0</v>
      </c>
      <c r="E62" s="12">
        <v>0</v>
      </c>
      <c r="F62" s="36">
        <v>0</v>
      </c>
      <c r="G62" s="36">
        <v>0</v>
      </c>
      <c r="H62" s="36">
        <v>0</v>
      </c>
      <c r="I62" s="36">
        <v>0</v>
      </c>
      <c r="J62" s="12">
        <v>0</v>
      </c>
      <c r="K62" s="6"/>
    </row>
    <row r="63" spans="1:11" ht="18" customHeight="1" x14ac:dyDescent="0.25">
      <c r="A63" s="32"/>
      <c r="B63" s="32" t="s">
        <v>75</v>
      </c>
      <c r="C63" s="51">
        <v>1</v>
      </c>
      <c r="D63" s="12">
        <v>0</v>
      </c>
      <c r="E63" s="12">
        <v>0</v>
      </c>
      <c r="F63" s="36">
        <v>0</v>
      </c>
      <c r="G63" s="36">
        <v>0</v>
      </c>
      <c r="H63" s="36">
        <v>0</v>
      </c>
      <c r="I63" s="36">
        <v>0</v>
      </c>
      <c r="J63" s="12">
        <v>0</v>
      </c>
      <c r="K63" s="26"/>
    </row>
    <row r="64" spans="1:11" ht="18" customHeight="1" x14ac:dyDescent="0.25">
      <c r="A64" s="69" t="s">
        <v>77</v>
      </c>
      <c r="B64" s="73"/>
      <c r="C64" s="51"/>
      <c r="D64" s="3"/>
      <c r="E64" s="3"/>
      <c r="F64" s="40"/>
      <c r="G64" s="40"/>
      <c r="H64" s="40"/>
      <c r="I64" s="40"/>
      <c r="J64" s="3"/>
      <c r="K64" s="26"/>
    </row>
    <row r="65" spans="1:11" ht="18" customHeight="1" x14ac:dyDescent="0.25">
      <c r="A65" s="32"/>
      <c r="B65" s="32" t="s">
        <v>78</v>
      </c>
      <c r="C65" s="48">
        <v>1</v>
      </c>
      <c r="D65" s="12">
        <v>0</v>
      </c>
      <c r="E65" s="12">
        <v>0</v>
      </c>
      <c r="F65" s="36">
        <v>0</v>
      </c>
      <c r="G65" s="36">
        <v>0</v>
      </c>
      <c r="H65" s="36">
        <v>0</v>
      </c>
      <c r="I65" s="36">
        <v>0</v>
      </c>
      <c r="J65" s="12">
        <v>0</v>
      </c>
      <c r="K65" s="6"/>
    </row>
    <row r="66" spans="1:11" ht="18" customHeight="1" x14ac:dyDescent="0.25">
      <c r="A66" s="32"/>
      <c r="B66" s="32" t="s">
        <v>70</v>
      </c>
      <c r="C66" s="51">
        <v>1</v>
      </c>
      <c r="D66" s="12">
        <v>0</v>
      </c>
      <c r="E66" s="12">
        <v>0</v>
      </c>
      <c r="F66" s="36">
        <v>0</v>
      </c>
      <c r="G66" s="36">
        <v>0</v>
      </c>
      <c r="H66" s="36">
        <v>0</v>
      </c>
      <c r="I66" s="36">
        <v>0</v>
      </c>
      <c r="J66" s="12">
        <v>0</v>
      </c>
      <c r="K66" s="26"/>
    </row>
    <row r="67" spans="1:11" ht="18" customHeight="1" x14ac:dyDescent="0.25">
      <c r="A67" s="68" t="s">
        <v>79</v>
      </c>
      <c r="B67" s="73"/>
      <c r="C67" s="51"/>
      <c r="D67" s="3"/>
      <c r="E67" s="3"/>
      <c r="F67" s="40"/>
      <c r="G67" s="40"/>
      <c r="H67" s="40"/>
      <c r="I67" s="40"/>
      <c r="J67" s="3"/>
      <c r="K67" s="26"/>
    </row>
    <row r="68" spans="1:11" ht="18" customHeight="1" x14ac:dyDescent="0.25">
      <c r="A68" s="32"/>
      <c r="B68" s="32" t="s">
        <v>80</v>
      </c>
      <c r="C68" s="51">
        <v>1</v>
      </c>
      <c r="D68" s="12">
        <v>0</v>
      </c>
      <c r="E68" s="12">
        <v>0</v>
      </c>
      <c r="F68" s="36">
        <v>1</v>
      </c>
      <c r="G68" s="36">
        <v>0</v>
      </c>
      <c r="H68" s="36">
        <v>1</v>
      </c>
      <c r="I68" s="36">
        <v>1</v>
      </c>
      <c r="J68" s="12">
        <v>0</v>
      </c>
      <c r="K68" s="6" t="s">
        <v>36</v>
      </c>
    </row>
    <row r="69" spans="1:11" ht="30.75" customHeight="1" x14ac:dyDescent="0.25">
      <c r="A69" s="32"/>
      <c r="B69" s="32" t="s">
        <v>67</v>
      </c>
      <c r="C69" s="48">
        <v>1</v>
      </c>
      <c r="D69" s="14">
        <v>0</v>
      </c>
      <c r="E69" s="14">
        <v>0</v>
      </c>
      <c r="F69" s="31">
        <v>0</v>
      </c>
      <c r="G69" s="31">
        <v>0</v>
      </c>
      <c r="H69" s="31">
        <v>0</v>
      </c>
      <c r="I69" s="31">
        <v>0</v>
      </c>
      <c r="J69" s="14">
        <v>0</v>
      </c>
      <c r="K69" s="6"/>
    </row>
    <row r="70" spans="1:11" ht="18" customHeight="1" x14ac:dyDescent="0.25">
      <c r="A70" s="32"/>
      <c r="B70" s="32" t="s">
        <v>81</v>
      </c>
      <c r="C70" s="51">
        <v>1</v>
      </c>
      <c r="D70" s="16">
        <v>0</v>
      </c>
      <c r="E70" s="16">
        <v>0</v>
      </c>
      <c r="F70" s="35">
        <v>0</v>
      </c>
      <c r="G70" s="35">
        <v>0</v>
      </c>
      <c r="H70" s="35">
        <v>0</v>
      </c>
      <c r="I70" s="35">
        <v>0</v>
      </c>
      <c r="J70" s="16">
        <v>0</v>
      </c>
      <c r="K70" s="25"/>
    </row>
    <row r="71" spans="1:11" ht="18" customHeight="1" x14ac:dyDescent="0.25">
      <c r="A71" s="69" t="s">
        <v>82</v>
      </c>
      <c r="B71" s="73"/>
      <c r="C71" s="51"/>
      <c r="D71" s="3"/>
      <c r="E71" s="3"/>
      <c r="F71" s="40"/>
      <c r="G71" s="40"/>
      <c r="H71" s="40"/>
      <c r="I71" s="40"/>
      <c r="J71" s="3"/>
      <c r="K71" s="26"/>
    </row>
    <row r="72" spans="1:11" ht="29.25" customHeight="1" x14ac:dyDescent="0.25">
      <c r="A72" s="32"/>
      <c r="B72" s="32" t="s">
        <v>37</v>
      </c>
      <c r="C72" s="48">
        <v>1</v>
      </c>
      <c r="D72" s="12">
        <v>0</v>
      </c>
      <c r="E72" s="12">
        <v>0</v>
      </c>
      <c r="F72" s="36">
        <v>0</v>
      </c>
      <c r="G72" s="36">
        <v>0</v>
      </c>
      <c r="H72" s="36">
        <v>0</v>
      </c>
      <c r="I72" s="36">
        <v>0</v>
      </c>
      <c r="J72" s="12">
        <v>0</v>
      </c>
      <c r="K72" s="6"/>
    </row>
    <row r="73" spans="1:11" ht="18" customHeight="1" x14ac:dyDescent="0.25">
      <c r="A73" s="32"/>
      <c r="B73" s="32" t="s">
        <v>83</v>
      </c>
      <c r="C73" s="51">
        <v>1</v>
      </c>
      <c r="D73" s="12">
        <v>0</v>
      </c>
      <c r="E73" s="12">
        <v>0</v>
      </c>
      <c r="F73" s="36">
        <v>0</v>
      </c>
      <c r="G73" s="36">
        <v>0</v>
      </c>
      <c r="H73" s="36">
        <v>0</v>
      </c>
      <c r="I73" s="36">
        <v>0</v>
      </c>
      <c r="J73" s="12">
        <v>0</v>
      </c>
      <c r="K73" s="26"/>
    </row>
    <row r="74" spans="1:11" ht="18" customHeight="1" x14ac:dyDescent="0.25">
      <c r="A74" s="69" t="s">
        <v>84</v>
      </c>
      <c r="B74" s="73"/>
      <c r="C74" s="51"/>
      <c r="D74" s="3"/>
      <c r="E74" s="3"/>
      <c r="F74" s="40"/>
      <c r="G74" s="40"/>
      <c r="H74" s="40"/>
      <c r="I74" s="40"/>
      <c r="J74" s="3"/>
      <c r="K74" s="26"/>
    </row>
    <row r="75" spans="1:11" ht="18" customHeight="1" x14ac:dyDescent="0.25">
      <c r="A75" s="32"/>
      <c r="B75" s="32" t="s">
        <v>85</v>
      </c>
      <c r="C75" s="48">
        <v>1</v>
      </c>
      <c r="D75" s="12">
        <v>0</v>
      </c>
      <c r="E75" s="12">
        <v>0</v>
      </c>
      <c r="F75" s="36">
        <v>0</v>
      </c>
      <c r="G75" s="36">
        <v>0</v>
      </c>
      <c r="H75" s="36">
        <v>0</v>
      </c>
      <c r="I75" s="36">
        <v>0</v>
      </c>
      <c r="J75" s="12">
        <v>0</v>
      </c>
      <c r="K75" s="6"/>
    </row>
    <row r="76" spans="1:11" ht="32.25" customHeight="1" x14ac:dyDescent="0.25">
      <c r="A76" s="32"/>
      <c r="B76" s="32" t="s">
        <v>71</v>
      </c>
      <c r="C76" s="51">
        <v>1</v>
      </c>
      <c r="D76" s="12">
        <v>0</v>
      </c>
      <c r="E76" s="12">
        <v>0</v>
      </c>
      <c r="F76" s="36">
        <v>0</v>
      </c>
      <c r="G76" s="36">
        <v>0</v>
      </c>
      <c r="H76" s="36">
        <v>0</v>
      </c>
      <c r="I76" s="36">
        <v>0</v>
      </c>
      <c r="J76" s="12">
        <v>0</v>
      </c>
      <c r="K76" s="26"/>
    </row>
    <row r="77" spans="1:11" ht="18" customHeight="1" x14ac:dyDescent="0.25">
      <c r="A77" s="68" t="s">
        <v>86</v>
      </c>
      <c r="B77" s="73"/>
      <c r="C77" s="51"/>
      <c r="D77" s="20"/>
      <c r="E77" s="20"/>
      <c r="F77" s="71"/>
      <c r="G77" s="71"/>
      <c r="H77" s="71"/>
      <c r="I77" s="71"/>
      <c r="J77" s="20"/>
      <c r="K77" s="27"/>
    </row>
    <row r="78" spans="1:11" ht="18" customHeight="1" x14ac:dyDescent="0.25">
      <c r="A78" s="32"/>
      <c r="B78" s="32" t="s">
        <v>80</v>
      </c>
      <c r="C78" s="48">
        <v>1</v>
      </c>
      <c r="D78" s="14">
        <v>0</v>
      </c>
      <c r="E78" s="14">
        <v>0</v>
      </c>
      <c r="F78" s="31">
        <v>1</v>
      </c>
      <c r="G78" s="31">
        <v>0</v>
      </c>
      <c r="H78" s="31">
        <v>1</v>
      </c>
      <c r="I78" s="31">
        <v>1</v>
      </c>
      <c r="J78" s="14">
        <v>0</v>
      </c>
      <c r="K78" s="6" t="s">
        <v>35</v>
      </c>
    </row>
    <row r="79" spans="1:11" ht="18" customHeight="1" x14ac:dyDescent="0.25">
      <c r="A79" s="32"/>
      <c r="B79" s="32" t="s">
        <v>67</v>
      </c>
      <c r="C79" s="51">
        <v>1</v>
      </c>
      <c r="D79" s="16">
        <v>0</v>
      </c>
      <c r="E79" s="16">
        <v>0</v>
      </c>
      <c r="F79" s="35">
        <v>0</v>
      </c>
      <c r="G79" s="35">
        <v>0</v>
      </c>
      <c r="H79" s="35">
        <v>0</v>
      </c>
      <c r="I79" s="35">
        <v>0</v>
      </c>
      <c r="J79" s="16">
        <v>0</v>
      </c>
      <c r="K79" s="25"/>
    </row>
    <row r="80" spans="1:11" ht="18" customHeight="1" x14ac:dyDescent="0.25">
      <c r="A80" s="69" t="s">
        <v>87</v>
      </c>
      <c r="B80" s="73"/>
      <c r="C80" s="51"/>
      <c r="D80" s="20"/>
      <c r="E80" s="20"/>
      <c r="F80" s="71"/>
      <c r="G80" s="71"/>
      <c r="H80" s="71"/>
      <c r="I80" s="71"/>
      <c r="J80" s="20"/>
      <c r="K80" s="27"/>
    </row>
    <row r="81" spans="1:11" ht="18" customHeight="1" x14ac:dyDescent="0.25">
      <c r="A81" s="32"/>
      <c r="B81" s="32" t="s">
        <v>37</v>
      </c>
      <c r="C81" s="51">
        <v>1</v>
      </c>
      <c r="D81" s="12">
        <v>0</v>
      </c>
      <c r="E81" s="12">
        <v>0</v>
      </c>
      <c r="F81" s="36">
        <v>0</v>
      </c>
      <c r="G81" s="36">
        <v>0</v>
      </c>
      <c r="H81" s="36">
        <v>0</v>
      </c>
      <c r="I81" s="36">
        <v>0</v>
      </c>
      <c r="J81" s="12">
        <v>0</v>
      </c>
      <c r="K81" s="12"/>
    </row>
    <row r="82" spans="1:11" ht="18" customHeight="1" x14ac:dyDescent="0.25">
      <c r="A82" s="32"/>
      <c r="B82" s="32" t="s">
        <v>75</v>
      </c>
      <c r="C82" s="51">
        <v>1</v>
      </c>
      <c r="D82" s="12">
        <v>0</v>
      </c>
      <c r="E82" s="12">
        <v>0</v>
      </c>
      <c r="F82" s="36">
        <v>0</v>
      </c>
      <c r="G82" s="36">
        <v>0</v>
      </c>
      <c r="H82" s="36">
        <v>0</v>
      </c>
      <c r="I82" s="36">
        <v>0</v>
      </c>
      <c r="J82" s="12">
        <v>0</v>
      </c>
      <c r="K82" s="26"/>
    </row>
    <row r="83" spans="1:11" ht="18" customHeight="1" x14ac:dyDescent="0.25">
      <c r="A83" s="32"/>
      <c r="B83" s="32" t="s">
        <v>83</v>
      </c>
      <c r="C83" s="51">
        <v>1</v>
      </c>
      <c r="D83" s="12">
        <v>0</v>
      </c>
      <c r="E83" s="12">
        <v>0</v>
      </c>
      <c r="F83" s="36">
        <v>0</v>
      </c>
      <c r="G83" s="36">
        <v>0</v>
      </c>
      <c r="H83" s="36">
        <v>0</v>
      </c>
      <c r="I83" s="36">
        <v>0</v>
      </c>
      <c r="J83" s="12">
        <v>0</v>
      </c>
      <c r="K83" s="26"/>
    </row>
    <row r="84" spans="1:11" ht="18" customHeight="1" x14ac:dyDescent="0.25">
      <c r="A84" s="32"/>
      <c r="B84" s="32" t="s">
        <v>88</v>
      </c>
      <c r="C84" s="51">
        <v>1</v>
      </c>
      <c r="D84" s="12">
        <v>0</v>
      </c>
      <c r="E84" s="12">
        <v>0</v>
      </c>
      <c r="F84" s="36">
        <v>0</v>
      </c>
      <c r="G84" s="36">
        <v>0</v>
      </c>
      <c r="H84" s="36">
        <v>0</v>
      </c>
      <c r="I84" s="36">
        <v>0</v>
      </c>
      <c r="J84" s="12">
        <v>0</v>
      </c>
      <c r="K84" s="26"/>
    </row>
    <row r="85" spans="1:11" ht="18" customHeight="1" x14ac:dyDescent="0.25">
      <c r="A85" s="68" t="s">
        <v>89</v>
      </c>
      <c r="B85" s="73"/>
      <c r="C85" s="51"/>
      <c r="D85" s="20"/>
      <c r="E85" s="20"/>
      <c r="F85" s="71"/>
      <c r="G85" s="71"/>
      <c r="H85" s="71"/>
      <c r="I85" s="71"/>
      <c r="J85" s="20"/>
      <c r="K85" s="27"/>
    </row>
    <row r="86" spans="1:11" ht="18" customHeight="1" x14ac:dyDescent="0.25">
      <c r="A86" s="32"/>
      <c r="B86" s="32" t="s">
        <v>80</v>
      </c>
      <c r="C86" s="48">
        <v>1</v>
      </c>
      <c r="D86" s="14">
        <v>0</v>
      </c>
      <c r="E86" s="14">
        <v>0</v>
      </c>
      <c r="F86" s="31">
        <v>0</v>
      </c>
      <c r="G86" s="31">
        <v>0</v>
      </c>
      <c r="H86" s="31">
        <v>0</v>
      </c>
      <c r="I86" s="31">
        <v>0</v>
      </c>
      <c r="J86" s="14">
        <v>0</v>
      </c>
      <c r="K86" s="6"/>
    </row>
    <row r="87" spans="1:11" ht="18" customHeight="1" x14ac:dyDescent="0.25">
      <c r="A87" s="69" t="s">
        <v>90</v>
      </c>
      <c r="B87" s="73"/>
      <c r="C87" s="51"/>
      <c r="D87" s="17"/>
      <c r="E87" s="17"/>
      <c r="F87" s="70"/>
      <c r="G87" s="70"/>
      <c r="H87" s="70"/>
      <c r="I87" s="70"/>
      <c r="J87" s="17"/>
      <c r="K87" s="6"/>
    </row>
    <row r="88" spans="1:11" ht="18" customHeight="1" x14ac:dyDescent="0.25">
      <c r="A88" s="32"/>
      <c r="B88" s="32" t="s">
        <v>13</v>
      </c>
      <c r="C88" s="48">
        <v>1</v>
      </c>
      <c r="D88" s="12">
        <v>0</v>
      </c>
      <c r="E88" s="12">
        <v>0</v>
      </c>
      <c r="F88" s="36">
        <v>0</v>
      </c>
      <c r="G88" s="36">
        <v>0</v>
      </c>
      <c r="H88" s="36">
        <v>0</v>
      </c>
      <c r="I88" s="36">
        <v>0</v>
      </c>
      <c r="J88" s="12">
        <v>0</v>
      </c>
      <c r="K88" s="6"/>
    </row>
    <row r="89" spans="1:11" ht="18" customHeight="1" x14ac:dyDescent="0.25">
      <c r="A89" s="32"/>
      <c r="B89" s="32" t="s">
        <v>88</v>
      </c>
      <c r="C89" s="51">
        <v>1</v>
      </c>
      <c r="D89" s="12">
        <v>0</v>
      </c>
      <c r="E89" s="12">
        <v>0</v>
      </c>
      <c r="F89" s="36">
        <v>0</v>
      </c>
      <c r="G89" s="36">
        <v>0</v>
      </c>
      <c r="H89" s="36">
        <v>0</v>
      </c>
      <c r="I89" s="36">
        <v>0</v>
      </c>
      <c r="J89" s="12">
        <v>0</v>
      </c>
      <c r="K89" s="26"/>
    </row>
    <row r="90" spans="1:11" ht="18" customHeight="1" x14ac:dyDescent="0.25">
      <c r="A90" s="69" t="s">
        <v>91</v>
      </c>
      <c r="B90" s="73"/>
      <c r="C90" s="51"/>
      <c r="D90" s="20"/>
      <c r="E90" s="20"/>
      <c r="F90" s="71"/>
      <c r="G90" s="71"/>
      <c r="H90" s="71"/>
      <c r="I90" s="71"/>
      <c r="J90" s="20"/>
      <c r="K90" s="27"/>
    </row>
    <row r="91" spans="1:11" ht="18" customHeight="1" x14ac:dyDescent="0.25">
      <c r="A91" s="32"/>
      <c r="B91" s="32" t="s">
        <v>13</v>
      </c>
      <c r="C91" s="48">
        <v>1</v>
      </c>
      <c r="D91" s="12">
        <v>0</v>
      </c>
      <c r="E91" s="12">
        <v>0</v>
      </c>
      <c r="F91" s="36">
        <v>0</v>
      </c>
      <c r="G91" s="36">
        <v>0</v>
      </c>
      <c r="H91" s="36">
        <v>0</v>
      </c>
      <c r="I91" s="36">
        <v>0</v>
      </c>
      <c r="J91" s="12">
        <v>0</v>
      </c>
      <c r="K91" s="6"/>
    </row>
    <row r="92" spans="1:11" ht="18" customHeight="1" x14ac:dyDescent="0.25">
      <c r="A92" s="32"/>
      <c r="B92" s="32" t="s">
        <v>75</v>
      </c>
      <c r="C92" s="48">
        <v>1</v>
      </c>
      <c r="D92" s="12">
        <v>0</v>
      </c>
      <c r="E92" s="12">
        <v>0</v>
      </c>
      <c r="F92" s="36">
        <v>0</v>
      </c>
      <c r="G92" s="36">
        <v>0</v>
      </c>
      <c r="H92" s="36">
        <v>0</v>
      </c>
      <c r="I92" s="36">
        <v>0</v>
      </c>
      <c r="J92" s="12">
        <v>0</v>
      </c>
      <c r="K92" s="25"/>
    </row>
    <row r="93" spans="1:11" ht="35.25" customHeight="1" x14ac:dyDescent="0.25">
      <c r="A93" s="32"/>
      <c r="B93" s="32" t="s">
        <v>83</v>
      </c>
      <c r="C93" s="48">
        <v>1</v>
      </c>
      <c r="D93" s="12">
        <v>0</v>
      </c>
      <c r="E93" s="12">
        <v>0</v>
      </c>
      <c r="F93" s="36">
        <v>0</v>
      </c>
      <c r="G93" s="36">
        <v>0</v>
      </c>
      <c r="H93" s="36">
        <v>0</v>
      </c>
      <c r="I93" s="36">
        <v>0</v>
      </c>
      <c r="J93" s="12">
        <v>0</v>
      </c>
      <c r="K93" s="26"/>
    </row>
    <row r="94" spans="1:11" ht="18" customHeight="1" x14ac:dyDescent="0.25">
      <c r="A94" s="32"/>
      <c r="B94" s="32" t="s">
        <v>88</v>
      </c>
      <c r="C94" s="48">
        <v>1</v>
      </c>
      <c r="D94" s="12">
        <v>0</v>
      </c>
      <c r="E94" s="12">
        <v>0</v>
      </c>
      <c r="F94" s="36">
        <v>0</v>
      </c>
      <c r="G94" s="36">
        <v>0</v>
      </c>
      <c r="H94" s="36">
        <v>0</v>
      </c>
      <c r="I94" s="36">
        <v>0</v>
      </c>
      <c r="J94" s="12">
        <v>0</v>
      </c>
      <c r="K94" s="26"/>
    </row>
    <row r="95" spans="1:11" ht="18" customHeight="1" x14ac:dyDescent="0.25">
      <c r="A95" s="68" t="s">
        <v>92</v>
      </c>
      <c r="B95" s="73"/>
      <c r="C95" s="51"/>
      <c r="D95" s="20"/>
      <c r="E95" s="20"/>
      <c r="F95" s="71"/>
      <c r="G95" s="71"/>
      <c r="H95" s="71"/>
      <c r="I95" s="71"/>
      <c r="J95" s="20"/>
      <c r="K95" s="27"/>
    </row>
    <row r="96" spans="1:11" ht="18" customHeight="1" x14ac:dyDescent="0.25">
      <c r="A96" s="32"/>
      <c r="B96" s="32" t="s">
        <v>80</v>
      </c>
      <c r="C96" s="48">
        <v>1</v>
      </c>
      <c r="D96" s="14">
        <v>0</v>
      </c>
      <c r="E96" s="14">
        <v>0</v>
      </c>
      <c r="F96" s="31">
        <v>0</v>
      </c>
      <c r="G96" s="31">
        <v>0</v>
      </c>
      <c r="H96" s="31">
        <v>0</v>
      </c>
      <c r="I96" s="31">
        <v>0</v>
      </c>
      <c r="J96" s="14">
        <v>0</v>
      </c>
      <c r="K96" s="6"/>
    </row>
    <row r="97" spans="1:11" ht="18" customHeight="1" x14ac:dyDescent="0.25">
      <c r="A97" s="69" t="s">
        <v>93</v>
      </c>
      <c r="B97" s="73"/>
      <c r="C97" s="51"/>
      <c r="D97" s="17"/>
      <c r="E97" s="17"/>
      <c r="F97" s="70"/>
      <c r="G97" s="70"/>
      <c r="H97" s="70"/>
      <c r="I97" s="70"/>
      <c r="J97" s="17"/>
      <c r="K97" s="25"/>
    </row>
    <row r="98" spans="1:11" ht="18" customHeight="1" x14ac:dyDescent="0.25">
      <c r="A98" s="32"/>
      <c r="B98" s="32" t="s">
        <v>37</v>
      </c>
      <c r="C98" s="48">
        <v>1</v>
      </c>
      <c r="D98" s="12">
        <v>0</v>
      </c>
      <c r="E98" s="12">
        <v>0</v>
      </c>
      <c r="F98" s="36">
        <v>0</v>
      </c>
      <c r="G98" s="36">
        <v>0</v>
      </c>
      <c r="H98" s="36">
        <v>0</v>
      </c>
      <c r="I98" s="36">
        <v>0</v>
      </c>
      <c r="J98" s="12">
        <v>0</v>
      </c>
      <c r="K98" s="6"/>
    </row>
    <row r="99" spans="1:11" ht="18" customHeight="1" x14ac:dyDescent="0.25">
      <c r="A99" s="69" t="s">
        <v>94</v>
      </c>
      <c r="B99" s="73"/>
      <c r="C99" s="51"/>
      <c r="D99" s="20"/>
      <c r="E99" s="20"/>
      <c r="F99" s="71"/>
      <c r="G99" s="71"/>
      <c r="H99" s="71"/>
      <c r="I99" s="71"/>
      <c r="J99" s="20"/>
      <c r="K99" s="27"/>
    </row>
    <row r="100" spans="1:11" ht="35.25" customHeight="1" x14ac:dyDescent="0.25">
      <c r="A100" s="32"/>
      <c r="B100" s="32" t="s">
        <v>37</v>
      </c>
      <c r="C100" s="48">
        <v>1</v>
      </c>
      <c r="D100" s="14">
        <v>0</v>
      </c>
      <c r="E100" s="14">
        <v>0</v>
      </c>
      <c r="F100" s="31">
        <v>0</v>
      </c>
      <c r="G100" s="31">
        <v>0</v>
      </c>
      <c r="H100" s="31">
        <v>0</v>
      </c>
      <c r="I100" s="31">
        <v>0</v>
      </c>
      <c r="J100" s="14">
        <v>0</v>
      </c>
      <c r="K100" s="6"/>
    </row>
    <row r="101" spans="1:11" ht="18" customHeight="1" x14ac:dyDescent="0.25">
      <c r="A101" s="32"/>
      <c r="B101" s="32" t="s">
        <v>75</v>
      </c>
      <c r="C101" s="48">
        <v>1</v>
      </c>
      <c r="D101" s="14">
        <v>0</v>
      </c>
      <c r="E101" s="14">
        <v>0</v>
      </c>
      <c r="F101" s="31">
        <v>0</v>
      </c>
      <c r="G101" s="31">
        <v>0</v>
      </c>
      <c r="H101" s="31">
        <v>0</v>
      </c>
      <c r="I101" s="31">
        <v>0</v>
      </c>
      <c r="J101" s="14">
        <v>0</v>
      </c>
      <c r="K101" s="25"/>
    </row>
    <row r="102" spans="1:11" ht="18" customHeight="1" x14ac:dyDescent="0.25">
      <c r="A102" s="32"/>
      <c r="B102" s="32" t="s">
        <v>75</v>
      </c>
      <c r="C102" s="48">
        <v>1</v>
      </c>
      <c r="D102" s="22">
        <v>0</v>
      </c>
      <c r="E102" s="22">
        <v>0</v>
      </c>
      <c r="F102" s="38">
        <v>0</v>
      </c>
      <c r="G102" s="38">
        <v>0</v>
      </c>
      <c r="H102" s="38">
        <v>0</v>
      </c>
      <c r="I102" s="38">
        <v>0</v>
      </c>
      <c r="J102" s="22">
        <v>0</v>
      </c>
      <c r="K102" s="26"/>
    </row>
    <row r="103" spans="1:11" ht="18" customHeight="1" x14ac:dyDescent="0.25">
      <c r="A103" s="32"/>
      <c r="B103" s="32" t="s">
        <v>75</v>
      </c>
      <c r="C103" s="48">
        <v>1</v>
      </c>
      <c r="D103" s="22">
        <v>0</v>
      </c>
      <c r="E103" s="22">
        <v>0</v>
      </c>
      <c r="F103" s="38">
        <v>0</v>
      </c>
      <c r="G103" s="38">
        <v>0</v>
      </c>
      <c r="H103" s="38">
        <v>0</v>
      </c>
      <c r="I103" s="38">
        <v>0</v>
      </c>
      <c r="J103" s="22">
        <v>0</v>
      </c>
      <c r="K103" s="26"/>
    </row>
    <row r="104" spans="1:11" ht="30" customHeight="1" x14ac:dyDescent="0.25">
      <c r="A104" s="32"/>
      <c r="B104" s="32" t="s">
        <v>95</v>
      </c>
      <c r="C104" s="48">
        <v>1</v>
      </c>
      <c r="D104" s="22">
        <v>0</v>
      </c>
      <c r="E104" s="22">
        <v>0</v>
      </c>
      <c r="F104" s="38">
        <v>0</v>
      </c>
      <c r="G104" s="38">
        <v>0</v>
      </c>
      <c r="H104" s="38">
        <v>0</v>
      </c>
      <c r="I104" s="38">
        <v>0</v>
      </c>
      <c r="J104" s="22">
        <v>0</v>
      </c>
      <c r="K104" s="26"/>
    </row>
    <row r="105" spans="1:11" ht="32.25" customHeight="1" x14ac:dyDescent="0.25">
      <c r="A105" s="32"/>
      <c r="B105" s="32" t="s">
        <v>83</v>
      </c>
      <c r="C105" s="48">
        <v>1</v>
      </c>
      <c r="D105" s="22">
        <v>0</v>
      </c>
      <c r="E105" s="22">
        <v>0</v>
      </c>
      <c r="F105" s="38">
        <v>0</v>
      </c>
      <c r="G105" s="38">
        <v>0</v>
      </c>
      <c r="H105" s="38">
        <v>0</v>
      </c>
      <c r="I105" s="38">
        <v>0</v>
      </c>
      <c r="J105" s="22">
        <v>0</v>
      </c>
      <c r="K105" s="26"/>
    </row>
    <row r="106" spans="1:11" ht="18" customHeight="1" x14ac:dyDescent="0.25">
      <c r="A106" s="32"/>
      <c r="B106" s="32" t="s">
        <v>83</v>
      </c>
      <c r="C106" s="48">
        <v>1</v>
      </c>
      <c r="D106" s="22">
        <v>0</v>
      </c>
      <c r="E106" s="22">
        <v>0</v>
      </c>
      <c r="F106" s="38">
        <v>0</v>
      </c>
      <c r="G106" s="38">
        <v>0</v>
      </c>
      <c r="H106" s="38">
        <v>0</v>
      </c>
      <c r="I106" s="38">
        <v>0</v>
      </c>
      <c r="J106" s="22">
        <v>0</v>
      </c>
      <c r="K106" s="27"/>
    </row>
    <row r="107" spans="1:11" ht="18" customHeight="1" x14ac:dyDescent="0.25">
      <c r="A107" s="69" t="s">
        <v>96</v>
      </c>
      <c r="B107" s="73"/>
      <c r="C107" s="51"/>
      <c r="D107" s="20"/>
      <c r="E107" s="20"/>
      <c r="F107" s="71"/>
      <c r="G107" s="71"/>
      <c r="H107" s="71"/>
      <c r="I107" s="71"/>
      <c r="J107" s="20"/>
      <c r="K107" s="27"/>
    </row>
    <row r="108" spans="1:11" ht="18" customHeight="1" x14ac:dyDescent="0.25">
      <c r="A108" s="32"/>
      <c r="B108" s="32" t="s">
        <v>37</v>
      </c>
      <c r="C108" s="48">
        <v>1</v>
      </c>
      <c r="D108" s="14">
        <v>0</v>
      </c>
      <c r="E108" s="14">
        <v>0</v>
      </c>
      <c r="F108" s="31">
        <v>0</v>
      </c>
      <c r="G108" s="31">
        <v>0</v>
      </c>
      <c r="H108" s="31">
        <v>0</v>
      </c>
      <c r="I108" s="31">
        <v>0</v>
      </c>
      <c r="J108" s="14">
        <v>0</v>
      </c>
      <c r="K108" s="6"/>
    </row>
    <row r="109" spans="1:11" ht="18" customHeight="1" x14ac:dyDescent="0.25">
      <c r="A109" s="32"/>
      <c r="B109" s="32" t="s">
        <v>97</v>
      </c>
      <c r="C109" s="48">
        <v>1</v>
      </c>
      <c r="D109" s="22">
        <v>0</v>
      </c>
      <c r="E109" s="22">
        <v>0</v>
      </c>
      <c r="F109" s="38">
        <v>0</v>
      </c>
      <c r="G109" s="38">
        <v>0</v>
      </c>
      <c r="H109" s="38">
        <v>0</v>
      </c>
      <c r="I109" s="38">
        <v>0</v>
      </c>
      <c r="J109" s="22">
        <v>0</v>
      </c>
      <c r="K109" s="25"/>
    </row>
    <row r="110" spans="1:11" ht="18" customHeight="1" x14ac:dyDescent="0.25">
      <c r="A110" s="32"/>
      <c r="B110" s="32" t="s">
        <v>97</v>
      </c>
      <c r="C110" s="48">
        <v>1</v>
      </c>
      <c r="D110" s="22">
        <v>0</v>
      </c>
      <c r="E110" s="22">
        <v>0</v>
      </c>
      <c r="F110" s="38">
        <v>0</v>
      </c>
      <c r="G110" s="38">
        <v>0</v>
      </c>
      <c r="H110" s="38">
        <v>0</v>
      </c>
      <c r="I110" s="38">
        <v>0</v>
      </c>
      <c r="J110" s="22">
        <v>0</v>
      </c>
      <c r="K110" s="26"/>
    </row>
    <row r="111" spans="1:11" ht="30" customHeight="1" x14ac:dyDescent="0.25">
      <c r="A111" s="32"/>
      <c r="B111" s="32" t="s">
        <v>98</v>
      </c>
      <c r="C111" s="48">
        <v>1</v>
      </c>
      <c r="D111" s="22">
        <v>0</v>
      </c>
      <c r="E111" s="22">
        <v>0</v>
      </c>
      <c r="F111" s="38">
        <v>0</v>
      </c>
      <c r="G111" s="38">
        <v>0</v>
      </c>
      <c r="H111" s="38">
        <v>0</v>
      </c>
      <c r="I111" s="38">
        <v>0</v>
      </c>
      <c r="J111" s="22">
        <v>0</v>
      </c>
      <c r="K111" s="26"/>
    </row>
    <row r="112" spans="1:11" ht="18" customHeight="1" x14ac:dyDescent="0.25">
      <c r="A112" s="32"/>
      <c r="B112" s="32" t="s">
        <v>71</v>
      </c>
      <c r="C112" s="48">
        <v>1</v>
      </c>
      <c r="D112" s="22">
        <v>0</v>
      </c>
      <c r="E112" s="22">
        <v>0</v>
      </c>
      <c r="F112" s="38">
        <v>0</v>
      </c>
      <c r="G112" s="38">
        <v>0</v>
      </c>
      <c r="H112" s="38">
        <v>0</v>
      </c>
      <c r="I112" s="38">
        <v>0</v>
      </c>
      <c r="J112" s="22">
        <v>0</v>
      </c>
      <c r="K112" s="26"/>
    </row>
    <row r="113" spans="1:11" ht="18" customHeight="1" x14ac:dyDescent="0.25">
      <c r="A113" s="32"/>
      <c r="B113" s="32" t="s">
        <v>98</v>
      </c>
      <c r="C113" s="48">
        <v>1</v>
      </c>
      <c r="D113" s="22">
        <v>0</v>
      </c>
      <c r="E113" s="22">
        <v>0</v>
      </c>
      <c r="F113" s="38">
        <v>0</v>
      </c>
      <c r="G113" s="38">
        <v>0</v>
      </c>
      <c r="H113" s="38">
        <v>0</v>
      </c>
      <c r="I113" s="38">
        <v>0</v>
      </c>
      <c r="J113" s="22">
        <v>0</v>
      </c>
      <c r="K113" s="26"/>
    </row>
    <row r="114" spans="1:11" ht="18" customHeight="1" x14ac:dyDescent="0.25">
      <c r="A114" s="68" t="s">
        <v>99</v>
      </c>
      <c r="B114" s="73"/>
      <c r="C114" s="51"/>
      <c r="D114" s="20"/>
      <c r="E114" s="20"/>
      <c r="F114" s="71"/>
      <c r="G114" s="71"/>
      <c r="H114" s="71"/>
      <c r="I114" s="71"/>
      <c r="J114" s="20"/>
      <c r="K114" s="27"/>
    </row>
    <row r="115" spans="1:11" ht="29.25" customHeight="1" x14ac:dyDescent="0.25">
      <c r="A115" s="32"/>
      <c r="B115" s="32" t="s">
        <v>37</v>
      </c>
      <c r="C115" s="51">
        <v>1</v>
      </c>
      <c r="D115" s="12">
        <v>0</v>
      </c>
      <c r="E115" s="12">
        <v>0</v>
      </c>
      <c r="F115" s="36">
        <v>0</v>
      </c>
      <c r="G115" s="36">
        <v>0</v>
      </c>
      <c r="H115" s="36">
        <v>0</v>
      </c>
      <c r="I115" s="36">
        <v>0</v>
      </c>
      <c r="J115" s="12">
        <v>0</v>
      </c>
      <c r="K115" s="6"/>
    </row>
    <row r="116" spans="1:11" ht="18" customHeight="1" x14ac:dyDescent="0.25">
      <c r="A116" s="32"/>
      <c r="B116" s="32" t="s">
        <v>97</v>
      </c>
      <c r="C116" s="51">
        <v>1</v>
      </c>
      <c r="D116" s="16">
        <v>0</v>
      </c>
      <c r="E116" s="16">
        <v>0</v>
      </c>
      <c r="F116" s="35">
        <v>0</v>
      </c>
      <c r="G116" s="35">
        <v>0</v>
      </c>
      <c r="H116" s="35">
        <v>0</v>
      </c>
      <c r="I116" s="35">
        <v>0</v>
      </c>
      <c r="J116" s="16">
        <v>0</v>
      </c>
      <c r="K116" s="25"/>
    </row>
    <row r="117" spans="1:11" ht="18" customHeight="1" x14ac:dyDescent="0.25">
      <c r="A117" s="34"/>
      <c r="B117" s="32" t="s">
        <v>71</v>
      </c>
      <c r="C117" s="51">
        <v>1</v>
      </c>
      <c r="D117" s="16">
        <v>0</v>
      </c>
      <c r="E117" s="16">
        <v>0</v>
      </c>
      <c r="F117" s="35">
        <v>0</v>
      </c>
      <c r="G117" s="35">
        <v>0</v>
      </c>
      <c r="H117" s="35">
        <v>0</v>
      </c>
      <c r="I117" s="35">
        <v>0</v>
      </c>
      <c r="J117" s="16">
        <v>0</v>
      </c>
      <c r="K117" s="26"/>
    </row>
    <row r="118" spans="1:11" ht="18" customHeight="1" x14ac:dyDescent="0.25">
      <c r="A118" s="68" t="s">
        <v>100</v>
      </c>
      <c r="B118" s="73"/>
      <c r="C118" s="56"/>
      <c r="D118" s="20"/>
      <c r="E118" s="20"/>
      <c r="F118" s="71"/>
      <c r="G118" s="71"/>
      <c r="H118" s="71"/>
      <c r="I118" s="71"/>
      <c r="J118" s="20"/>
      <c r="K118" s="27"/>
    </row>
    <row r="119" spans="1:11" ht="18" customHeight="1" x14ac:dyDescent="0.25">
      <c r="A119" s="34"/>
      <c r="B119" s="32" t="s">
        <v>37</v>
      </c>
      <c r="C119" s="57">
        <v>1</v>
      </c>
      <c r="D119" s="15">
        <v>0</v>
      </c>
      <c r="E119" s="15">
        <v>0</v>
      </c>
      <c r="F119" s="39">
        <v>1</v>
      </c>
      <c r="G119" s="39">
        <v>0</v>
      </c>
      <c r="H119" s="39">
        <v>1</v>
      </c>
      <c r="I119" s="39">
        <v>1</v>
      </c>
      <c r="J119" s="15">
        <v>0</v>
      </c>
      <c r="K119" s="6" t="s">
        <v>35</v>
      </c>
    </row>
    <row r="120" spans="1:11" ht="18" customHeight="1" x14ac:dyDescent="0.25">
      <c r="A120" s="34"/>
      <c r="B120" s="32" t="s">
        <v>75</v>
      </c>
      <c r="C120" s="57">
        <v>1</v>
      </c>
      <c r="D120" s="15">
        <v>0</v>
      </c>
      <c r="E120" s="15">
        <v>0</v>
      </c>
      <c r="F120" s="39">
        <v>0</v>
      </c>
      <c r="G120" s="39">
        <v>0</v>
      </c>
      <c r="H120" s="39">
        <v>0</v>
      </c>
      <c r="I120" s="39">
        <v>0</v>
      </c>
      <c r="J120" s="15">
        <v>0</v>
      </c>
      <c r="K120" s="25"/>
    </row>
    <row r="121" spans="1:11" ht="18" customHeight="1" x14ac:dyDescent="0.25">
      <c r="A121" s="34"/>
      <c r="B121" s="32" t="s">
        <v>83</v>
      </c>
      <c r="C121" s="57">
        <v>1</v>
      </c>
      <c r="D121" s="15">
        <v>0</v>
      </c>
      <c r="E121" s="15">
        <v>0</v>
      </c>
      <c r="F121" s="39">
        <v>0</v>
      </c>
      <c r="G121" s="39">
        <v>0</v>
      </c>
      <c r="H121" s="39">
        <v>0</v>
      </c>
      <c r="I121" s="39">
        <v>0</v>
      </c>
      <c r="J121" s="15">
        <v>0</v>
      </c>
      <c r="K121" s="26"/>
    </row>
    <row r="122" spans="1:11" ht="18" customHeight="1" x14ac:dyDescent="0.25">
      <c r="A122" s="68" t="s">
        <v>101</v>
      </c>
      <c r="B122" s="73"/>
      <c r="C122" s="57"/>
      <c r="D122" s="15"/>
      <c r="E122" s="15"/>
      <c r="F122" s="39"/>
      <c r="G122" s="39"/>
      <c r="H122" s="39"/>
      <c r="I122" s="39"/>
      <c r="J122" s="15"/>
      <c r="K122" s="27"/>
    </row>
    <row r="123" spans="1:11" ht="18" customHeight="1" x14ac:dyDescent="0.25">
      <c r="A123" s="32"/>
      <c r="B123" s="32" t="s">
        <v>37</v>
      </c>
      <c r="C123" s="57">
        <v>1</v>
      </c>
      <c r="D123" s="15">
        <v>0</v>
      </c>
      <c r="E123" s="15">
        <v>0</v>
      </c>
      <c r="F123" s="39">
        <v>0</v>
      </c>
      <c r="G123" s="39">
        <v>0</v>
      </c>
      <c r="H123" s="39">
        <v>0</v>
      </c>
      <c r="I123" s="39">
        <v>0</v>
      </c>
      <c r="J123" s="15">
        <v>0</v>
      </c>
      <c r="K123" s="6"/>
    </row>
    <row r="124" spans="1:11" ht="18" customHeight="1" x14ac:dyDescent="0.25">
      <c r="A124" s="32"/>
      <c r="B124" s="32" t="s">
        <v>97</v>
      </c>
      <c r="C124" s="57">
        <v>1</v>
      </c>
      <c r="D124" s="15">
        <v>0</v>
      </c>
      <c r="E124" s="15">
        <v>0</v>
      </c>
      <c r="F124" s="39">
        <v>0</v>
      </c>
      <c r="G124" s="39">
        <v>0</v>
      </c>
      <c r="H124" s="39">
        <v>0</v>
      </c>
      <c r="I124" s="39">
        <v>0</v>
      </c>
      <c r="J124" s="15">
        <v>0</v>
      </c>
      <c r="K124" s="25"/>
    </row>
    <row r="125" spans="1:11" ht="18" customHeight="1" x14ac:dyDescent="0.25">
      <c r="A125" s="32"/>
      <c r="B125" s="32" t="s">
        <v>75</v>
      </c>
      <c r="C125" s="57">
        <v>0</v>
      </c>
      <c r="D125" s="15">
        <v>0</v>
      </c>
      <c r="E125" s="15">
        <v>0</v>
      </c>
      <c r="F125" s="39">
        <v>0</v>
      </c>
      <c r="G125" s="39">
        <v>0</v>
      </c>
      <c r="H125" s="39">
        <v>0</v>
      </c>
      <c r="I125" s="39">
        <v>0</v>
      </c>
      <c r="J125" s="15">
        <v>0</v>
      </c>
      <c r="K125" s="26"/>
    </row>
    <row r="126" spans="1:11" ht="18" customHeight="1" x14ac:dyDescent="0.25">
      <c r="A126" s="68" t="s">
        <v>102</v>
      </c>
      <c r="B126" s="73"/>
      <c r="C126" s="51"/>
      <c r="D126" s="20"/>
      <c r="E126" s="20"/>
      <c r="F126" s="71"/>
      <c r="G126" s="71"/>
      <c r="H126" s="71"/>
      <c r="I126" s="71"/>
      <c r="J126" s="20"/>
      <c r="K126" s="27"/>
    </row>
    <row r="127" spans="1:11" ht="18" customHeight="1" x14ac:dyDescent="0.25">
      <c r="A127" s="32"/>
      <c r="B127" s="32" t="s">
        <v>37</v>
      </c>
      <c r="C127" s="48">
        <v>1</v>
      </c>
      <c r="D127" s="14">
        <v>0</v>
      </c>
      <c r="E127" s="14">
        <v>0</v>
      </c>
      <c r="F127" s="31">
        <v>1</v>
      </c>
      <c r="G127" s="31">
        <v>0</v>
      </c>
      <c r="H127" s="31">
        <v>1</v>
      </c>
      <c r="I127" s="31">
        <v>1</v>
      </c>
      <c r="J127" s="14">
        <v>0</v>
      </c>
      <c r="K127" s="6" t="s">
        <v>35</v>
      </c>
    </row>
    <row r="128" spans="1:11" ht="65.25" customHeight="1" x14ac:dyDescent="0.25">
      <c r="A128" s="32"/>
      <c r="B128" s="32" t="s">
        <v>75</v>
      </c>
      <c r="C128" s="51">
        <v>1</v>
      </c>
      <c r="D128" s="16">
        <v>0</v>
      </c>
      <c r="E128" s="16">
        <v>0</v>
      </c>
      <c r="F128" s="35">
        <v>0</v>
      </c>
      <c r="G128" s="35">
        <v>0</v>
      </c>
      <c r="H128" s="35">
        <v>0</v>
      </c>
      <c r="I128" s="35">
        <v>0</v>
      </c>
      <c r="J128" s="16">
        <v>0</v>
      </c>
      <c r="K128" s="25"/>
    </row>
    <row r="129" spans="1:11" ht="18" customHeight="1" x14ac:dyDescent="0.25">
      <c r="A129" s="68" t="s">
        <v>103</v>
      </c>
      <c r="B129" s="73"/>
      <c r="C129" s="51"/>
      <c r="D129" s="20"/>
      <c r="E129" s="20"/>
      <c r="F129" s="71"/>
      <c r="G129" s="71"/>
      <c r="H129" s="71"/>
      <c r="I129" s="71"/>
      <c r="J129" s="20"/>
      <c r="K129" s="27"/>
    </row>
    <row r="130" spans="1:11" ht="31.5" customHeight="1" x14ac:dyDescent="0.25">
      <c r="A130" s="32"/>
      <c r="B130" s="32" t="s">
        <v>37</v>
      </c>
      <c r="C130" s="48">
        <v>1</v>
      </c>
      <c r="D130" s="14">
        <v>0</v>
      </c>
      <c r="E130" s="14">
        <v>0</v>
      </c>
      <c r="F130" s="31">
        <v>1</v>
      </c>
      <c r="G130" s="31">
        <v>0</v>
      </c>
      <c r="H130" s="31">
        <v>1</v>
      </c>
      <c r="I130" s="31">
        <v>1</v>
      </c>
      <c r="J130" s="14">
        <v>0</v>
      </c>
      <c r="K130" s="6" t="s">
        <v>35</v>
      </c>
    </row>
    <row r="131" spans="1:11" ht="18" customHeight="1" x14ac:dyDescent="0.25">
      <c r="A131" s="32"/>
      <c r="B131" s="32" t="s">
        <v>75</v>
      </c>
      <c r="C131" s="51">
        <v>1</v>
      </c>
      <c r="D131" s="16">
        <v>0</v>
      </c>
      <c r="E131" s="16">
        <v>0</v>
      </c>
      <c r="F131" s="35">
        <v>0</v>
      </c>
      <c r="G131" s="35">
        <v>0</v>
      </c>
      <c r="H131" s="35">
        <v>0</v>
      </c>
      <c r="I131" s="35">
        <v>0</v>
      </c>
      <c r="J131" s="16">
        <v>0</v>
      </c>
      <c r="K131" s="25"/>
    </row>
    <row r="132" spans="1:11" ht="18" customHeight="1" x14ac:dyDescent="0.25">
      <c r="A132" s="32"/>
      <c r="B132" s="32" t="s">
        <v>70</v>
      </c>
      <c r="C132" s="51">
        <v>1</v>
      </c>
      <c r="D132" s="12">
        <v>0</v>
      </c>
      <c r="E132" s="12">
        <v>0</v>
      </c>
      <c r="F132" s="36">
        <v>0</v>
      </c>
      <c r="G132" s="36">
        <v>0</v>
      </c>
      <c r="H132" s="36">
        <v>0</v>
      </c>
      <c r="I132" s="36">
        <v>0</v>
      </c>
      <c r="J132" s="12">
        <v>0</v>
      </c>
      <c r="K132" s="26"/>
    </row>
    <row r="133" spans="1:11" ht="36" customHeight="1" x14ac:dyDescent="0.25">
      <c r="A133" s="32"/>
      <c r="B133" s="32" t="s">
        <v>104</v>
      </c>
      <c r="C133" s="51">
        <v>1</v>
      </c>
      <c r="D133" s="12">
        <v>0</v>
      </c>
      <c r="E133" s="12">
        <v>0</v>
      </c>
      <c r="F133" s="36">
        <v>0</v>
      </c>
      <c r="G133" s="36">
        <v>0</v>
      </c>
      <c r="H133" s="36">
        <v>0</v>
      </c>
      <c r="I133" s="36">
        <v>0</v>
      </c>
      <c r="J133" s="12">
        <v>0</v>
      </c>
      <c r="K133" s="26"/>
    </row>
    <row r="134" spans="1:11" ht="18" customHeight="1" x14ac:dyDescent="0.25">
      <c r="A134" s="68" t="s">
        <v>105</v>
      </c>
      <c r="B134" s="73"/>
      <c r="C134" s="51"/>
      <c r="D134" s="3"/>
      <c r="E134" s="3"/>
      <c r="F134" s="40"/>
      <c r="G134" s="40"/>
      <c r="H134" s="40"/>
      <c r="I134" s="40"/>
      <c r="J134" s="3"/>
      <c r="K134" s="26"/>
    </row>
    <row r="135" spans="1:11" ht="18" customHeight="1" x14ac:dyDescent="0.25">
      <c r="A135" s="32"/>
      <c r="B135" s="32" t="s">
        <v>13</v>
      </c>
      <c r="C135" s="51">
        <v>1</v>
      </c>
      <c r="D135" s="12">
        <v>0</v>
      </c>
      <c r="E135" s="12">
        <v>0</v>
      </c>
      <c r="F135" s="36">
        <v>0</v>
      </c>
      <c r="G135" s="36">
        <v>0</v>
      </c>
      <c r="H135" s="36">
        <v>0</v>
      </c>
      <c r="I135" s="36">
        <v>0</v>
      </c>
      <c r="J135" s="12">
        <v>0</v>
      </c>
      <c r="K135" s="6"/>
    </row>
    <row r="136" spans="1:11" ht="18" customHeight="1" x14ac:dyDescent="0.25">
      <c r="A136" s="32"/>
      <c r="B136" s="32" t="s">
        <v>106</v>
      </c>
      <c r="C136" s="51">
        <v>1</v>
      </c>
      <c r="D136" s="12">
        <v>0</v>
      </c>
      <c r="E136" s="12">
        <v>0</v>
      </c>
      <c r="F136" s="36">
        <v>0</v>
      </c>
      <c r="G136" s="36">
        <v>0</v>
      </c>
      <c r="H136" s="36">
        <v>0</v>
      </c>
      <c r="I136" s="36">
        <v>0</v>
      </c>
      <c r="J136" s="12">
        <v>0</v>
      </c>
      <c r="K136" s="26"/>
    </row>
    <row r="137" spans="1:11" ht="18" customHeight="1" x14ac:dyDescent="0.25">
      <c r="A137" s="32"/>
      <c r="B137" s="32" t="s">
        <v>81</v>
      </c>
      <c r="C137" s="51">
        <v>1</v>
      </c>
      <c r="D137" s="12">
        <v>0</v>
      </c>
      <c r="E137" s="12">
        <v>0</v>
      </c>
      <c r="F137" s="36">
        <v>0</v>
      </c>
      <c r="G137" s="36">
        <v>0</v>
      </c>
      <c r="H137" s="36">
        <v>0</v>
      </c>
      <c r="I137" s="36">
        <v>0</v>
      </c>
      <c r="J137" s="12">
        <v>0</v>
      </c>
      <c r="K137" s="26"/>
    </row>
    <row r="138" spans="1:11" ht="18" customHeight="1" x14ac:dyDescent="0.25">
      <c r="A138" s="32"/>
      <c r="B138" s="32" t="s">
        <v>81</v>
      </c>
      <c r="C138" s="51">
        <v>1</v>
      </c>
      <c r="D138" s="12">
        <v>0</v>
      </c>
      <c r="E138" s="12">
        <v>0</v>
      </c>
      <c r="F138" s="36">
        <v>0</v>
      </c>
      <c r="G138" s="36">
        <v>0</v>
      </c>
      <c r="H138" s="36">
        <v>0</v>
      </c>
      <c r="I138" s="36">
        <v>0</v>
      </c>
      <c r="J138" s="12">
        <v>0</v>
      </c>
      <c r="K138" s="26"/>
    </row>
    <row r="139" spans="1:11" ht="27" customHeight="1" x14ac:dyDescent="0.25">
      <c r="A139" s="32"/>
      <c r="B139" s="32" t="s">
        <v>75</v>
      </c>
      <c r="C139" s="51">
        <v>1</v>
      </c>
      <c r="D139" s="12">
        <v>0</v>
      </c>
      <c r="E139" s="12">
        <v>0</v>
      </c>
      <c r="F139" s="36">
        <v>0</v>
      </c>
      <c r="G139" s="36">
        <v>0</v>
      </c>
      <c r="H139" s="36">
        <v>0</v>
      </c>
      <c r="I139" s="36">
        <v>0</v>
      </c>
      <c r="J139" s="12">
        <v>0</v>
      </c>
      <c r="K139" s="26"/>
    </row>
    <row r="140" spans="1:11" ht="18" customHeight="1" x14ac:dyDescent="0.25">
      <c r="A140" s="68" t="s">
        <v>107</v>
      </c>
      <c r="B140" s="73"/>
      <c r="C140" s="51"/>
      <c r="D140" s="20"/>
      <c r="E140" s="20"/>
      <c r="F140" s="71"/>
      <c r="G140" s="71"/>
      <c r="H140" s="71"/>
      <c r="I140" s="71"/>
      <c r="J140" s="20"/>
      <c r="K140" s="27"/>
    </row>
    <row r="141" spans="1:11" ht="18" customHeight="1" x14ac:dyDescent="0.25">
      <c r="A141" s="32"/>
      <c r="B141" s="32" t="s">
        <v>37</v>
      </c>
      <c r="C141" s="51">
        <v>1</v>
      </c>
      <c r="D141" s="12">
        <v>0</v>
      </c>
      <c r="E141" s="12">
        <v>0</v>
      </c>
      <c r="F141" s="36">
        <v>0</v>
      </c>
      <c r="G141" s="36">
        <v>0</v>
      </c>
      <c r="H141" s="36">
        <v>0</v>
      </c>
      <c r="I141" s="36">
        <v>0</v>
      </c>
      <c r="J141" s="12">
        <v>0</v>
      </c>
      <c r="K141" s="6"/>
    </row>
    <row r="142" spans="1:11" ht="18" customHeight="1" x14ac:dyDescent="0.25">
      <c r="A142" s="32"/>
      <c r="B142" s="32" t="s">
        <v>75</v>
      </c>
      <c r="C142" s="51">
        <v>1</v>
      </c>
      <c r="D142" s="16">
        <v>0</v>
      </c>
      <c r="E142" s="16">
        <v>0</v>
      </c>
      <c r="F142" s="35">
        <v>0</v>
      </c>
      <c r="G142" s="35">
        <v>0</v>
      </c>
      <c r="H142" s="35">
        <v>0</v>
      </c>
      <c r="I142" s="35">
        <v>0</v>
      </c>
      <c r="J142" s="16">
        <v>0</v>
      </c>
      <c r="K142" s="25"/>
    </row>
    <row r="143" spans="1:11" ht="18" customHeight="1" x14ac:dyDescent="0.25">
      <c r="A143" s="32"/>
      <c r="B143" s="32" t="s">
        <v>83</v>
      </c>
      <c r="C143" s="51">
        <v>1</v>
      </c>
      <c r="D143" s="12">
        <v>0</v>
      </c>
      <c r="E143" s="12">
        <v>0</v>
      </c>
      <c r="F143" s="36">
        <v>0</v>
      </c>
      <c r="G143" s="36">
        <v>0</v>
      </c>
      <c r="H143" s="36">
        <v>0</v>
      </c>
      <c r="I143" s="36">
        <v>0</v>
      </c>
      <c r="J143" s="12">
        <v>0</v>
      </c>
      <c r="K143" s="26"/>
    </row>
    <row r="144" spans="1:11" ht="18" customHeight="1" x14ac:dyDescent="0.25">
      <c r="A144" s="68" t="s">
        <v>110</v>
      </c>
      <c r="B144" s="73"/>
      <c r="C144" s="51"/>
      <c r="D144" s="19"/>
      <c r="E144" s="19"/>
      <c r="F144" s="37"/>
      <c r="G144" s="37"/>
      <c r="H144" s="37"/>
      <c r="I144" s="37"/>
      <c r="J144" s="19"/>
      <c r="K144" s="27"/>
    </row>
    <row r="145" spans="1:11" ht="18" customHeight="1" x14ac:dyDescent="0.25">
      <c r="A145" s="32"/>
      <c r="B145" s="32" t="s">
        <v>68</v>
      </c>
      <c r="C145" s="51">
        <v>1</v>
      </c>
      <c r="D145" s="12">
        <v>0</v>
      </c>
      <c r="E145" s="12">
        <v>0</v>
      </c>
      <c r="F145" s="36">
        <v>1</v>
      </c>
      <c r="G145" s="36">
        <v>0</v>
      </c>
      <c r="H145" s="36">
        <v>1</v>
      </c>
      <c r="I145" s="36">
        <v>1</v>
      </c>
      <c r="J145" s="12">
        <v>0</v>
      </c>
      <c r="K145" s="6" t="s">
        <v>35</v>
      </c>
    </row>
    <row r="146" spans="1:11" ht="20.25" customHeight="1" x14ac:dyDescent="0.25">
      <c r="A146" s="4" t="s">
        <v>1</v>
      </c>
      <c r="B146" s="4"/>
      <c r="C146" s="23">
        <f>SUM(C5:C145)</f>
        <v>104</v>
      </c>
      <c r="D146" s="17"/>
      <c r="E146" s="17"/>
      <c r="F146" s="17"/>
      <c r="G146" s="17"/>
      <c r="H146" s="17"/>
      <c r="I146" s="17"/>
      <c r="J146" s="17"/>
      <c r="K146" s="25"/>
    </row>
    <row r="147" spans="1:11" x14ac:dyDescent="0.25">
      <c r="A147" s="4" t="s">
        <v>2</v>
      </c>
      <c r="B147" s="4"/>
      <c r="C147" s="3"/>
      <c r="D147" s="11">
        <f t="shared" ref="D147:J147" si="0">SUM(D5:D145)</f>
        <v>0</v>
      </c>
      <c r="E147" s="11">
        <f t="shared" si="0"/>
        <v>0</v>
      </c>
      <c r="F147" s="11">
        <f t="shared" si="0"/>
        <v>8</v>
      </c>
      <c r="G147" s="11">
        <f t="shared" si="0"/>
        <v>0</v>
      </c>
      <c r="H147" s="11">
        <f t="shared" si="0"/>
        <v>10</v>
      </c>
      <c r="I147" s="11">
        <f t="shared" si="0"/>
        <v>8</v>
      </c>
      <c r="J147" s="11">
        <f t="shared" si="0"/>
        <v>0</v>
      </c>
      <c r="K147" s="26"/>
    </row>
    <row r="148" spans="1:11" x14ac:dyDescent="0.25">
      <c r="A148" s="2" t="s">
        <v>3</v>
      </c>
      <c r="B148" s="2"/>
      <c r="C148" s="3"/>
      <c r="D148" s="11">
        <f t="shared" ref="D148:J148" si="1">$C$146-D147</f>
        <v>104</v>
      </c>
      <c r="E148" s="11">
        <f t="shared" si="1"/>
        <v>104</v>
      </c>
      <c r="F148" s="11">
        <f t="shared" si="1"/>
        <v>96</v>
      </c>
      <c r="G148" s="11">
        <f t="shared" si="1"/>
        <v>104</v>
      </c>
      <c r="H148" s="11">
        <f t="shared" si="1"/>
        <v>94</v>
      </c>
      <c r="I148" s="11">
        <f t="shared" si="1"/>
        <v>96</v>
      </c>
      <c r="J148" s="11">
        <f t="shared" si="1"/>
        <v>104</v>
      </c>
      <c r="K148" s="26"/>
    </row>
  </sheetData>
  <mergeCells count="2">
    <mergeCell ref="A4:K4"/>
    <mergeCell ref="A1:K1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7"/>
  <sheetViews>
    <sheetView workbookViewId="0">
      <pane xSplit="2" ySplit="4" topLeftCell="C124" activePane="bottomRight" state="frozen"/>
      <selection pane="topRight" activeCell="C1" sqref="C1"/>
      <selection pane="bottomLeft" activeCell="A3" sqref="A3"/>
      <selection pane="bottomRight" activeCell="A84" sqref="A84:XFD84"/>
    </sheetView>
  </sheetViews>
  <sheetFormatPr defaultRowHeight="15" x14ac:dyDescent="0.25"/>
  <cols>
    <col min="1" max="1" width="31.28515625" customWidth="1"/>
    <col min="2" max="2" width="26.42578125" customWidth="1"/>
    <col min="3" max="3" width="10.85546875" style="1" customWidth="1"/>
    <col min="4" max="4" width="14.85546875" style="1" customWidth="1"/>
    <col min="5" max="5" width="14.85546875" customWidth="1"/>
    <col min="6" max="6" width="13.42578125" customWidth="1"/>
    <col min="7" max="7" width="13.7109375" customWidth="1"/>
    <col min="8" max="8" width="17.28515625" customWidth="1"/>
    <col min="9" max="9" width="20.5703125" customWidth="1"/>
    <col min="10" max="10" width="19.85546875" customWidth="1"/>
    <col min="11" max="11" width="33" customWidth="1"/>
    <col min="12" max="12" width="28.140625" customWidth="1"/>
    <col min="13" max="13" width="36.7109375" customWidth="1"/>
  </cols>
  <sheetData>
    <row r="1" spans="1:11" ht="18.75" x14ac:dyDescent="0.25">
      <c r="A1" s="84" t="s">
        <v>144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3" spans="1:11" ht="78.75" x14ac:dyDescent="0.25">
      <c r="A3" s="28" t="s">
        <v>5</v>
      </c>
      <c r="B3" s="28" t="s">
        <v>0</v>
      </c>
      <c r="C3" s="28" t="s">
        <v>26</v>
      </c>
      <c r="D3" s="28" t="s">
        <v>43</v>
      </c>
      <c r="E3" s="28" t="s">
        <v>44</v>
      </c>
      <c r="F3" s="28" t="s">
        <v>45</v>
      </c>
      <c r="G3" s="28" t="s">
        <v>46</v>
      </c>
      <c r="H3" s="28" t="s">
        <v>47</v>
      </c>
      <c r="I3" s="28" t="s">
        <v>48</v>
      </c>
      <c r="J3" s="28" t="s">
        <v>49</v>
      </c>
      <c r="K3" s="29" t="s">
        <v>27</v>
      </c>
    </row>
    <row r="4" spans="1:11" x14ac:dyDescent="0.25">
      <c r="A4" s="81" t="s">
        <v>143</v>
      </c>
      <c r="B4" s="82"/>
      <c r="C4" s="82"/>
      <c r="D4" s="82"/>
      <c r="E4" s="82"/>
      <c r="F4" s="82"/>
      <c r="G4" s="82"/>
      <c r="H4" s="82"/>
      <c r="I4" s="82"/>
      <c r="J4" s="82"/>
      <c r="K4" s="83"/>
    </row>
    <row r="5" spans="1:11" s="1" customFormat="1" x14ac:dyDescent="0.25">
      <c r="A5" s="32"/>
      <c r="B5" s="32" t="s">
        <v>65</v>
      </c>
      <c r="C5" s="48">
        <v>1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6"/>
    </row>
    <row r="6" spans="1:11" ht="30" x14ac:dyDescent="0.25">
      <c r="A6" s="32"/>
      <c r="B6" s="32" t="s">
        <v>41</v>
      </c>
      <c r="C6" s="51">
        <v>1</v>
      </c>
      <c r="D6" s="18">
        <v>0</v>
      </c>
      <c r="E6" s="21">
        <v>0</v>
      </c>
      <c r="F6" s="72">
        <v>0</v>
      </c>
      <c r="G6" s="72">
        <v>0</v>
      </c>
      <c r="H6" s="72">
        <v>0</v>
      </c>
      <c r="I6" s="72">
        <v>0</v>
      </c>
      <c r="J6" s="21">
        <v>0</v>
      </c>
      <c r="K6" s="24"/>
    </row>
    <row r="7" spans="1:11" x14ac:dyDescent="0.25">
      <c r="A7" s="32"/>
      <c r="B7" s="32" t="s">
        <v>6</v>
      </c>
      <c r="C7" s="48">
        <v>1</v>
      </c>
      <c r="D7" s="14">
        <v>0</v>
      </c>
      <c r="E7" s="14">
        <v>0</v>
      </c>
      <c r="F7" s="31">
        <v>0</v>
      </c>
      <c r="G7" s="31">
        <v>0</v>
      </c>
      <c r="H7" s="31">
        <v>0</v>
      </c>
      <c r="I7" s="31">
        <v>0</v>
      </c>
      <c r="J7" s="14">
        <v>0</v>
      </c>
      <c r="K7" s="6"/>
    </row>
    <row r="8" spans="1:11" x14ac:dyDescent="0.25">
      <c r="A8" s="32"/>
      <c r="B8" s="32" t="s">
        <v>6</v>
      </c>
      <c r="C8" s="51">
        <v>1</v>
      </c>
      <c r="D8" s="18">
        <v>0</v>
      </c>
      <c r="E8" s="18">
        <v>0</v>
      </c>
      <c r="F8" s="33">
        <v>0</v>
      </c>
      <c r="G8" s="33">
        <v>0</v>
      </c>
      <c r="H8" s="33">
        <v>0</v>
      </c>
      <c r="I8" s="33">
        <v>0</v>
      </c>
      <c r="J8" s="18">
        <v>0</v>
      </c>
      <c r="K8" s="25"/>
    </row>
    <row r="9" spans="1:11" x14ac:dyDescent="0.25">
      <c r="A9" s="32"/>
      <c r="B9" s="32" t="s">
        <v>6</v>
      </c>
      <c r="C9" s="51">
        <v>1</v>
      </c>
      <c r="D9" s="12">
        <v>0</v>
      </c>
      <c r="E9" s="12">
        <v>0</v>
      </c>
      <c r="F9" s="36">
        <v>0</v>
      </c>
      <c r="G9" s="36">
        <v>0</v>
      </c>
      <c r="H9" s="36">
        <v>0</v>
      </c>
      <c r="I9" s="36">
        <v>0</v>
      </c>
      <c r="J9" s="12">
        <v>0</v>
      </c>
      <c r="K9" s="26"/>
    </row>
    <row r="10" spans="1:11" x14ac:dyDescent="0.25">
      <c r="A10" s="32"/>
      <c r="B10" s="32" t="s">
        <v>6</v>
      </c>
      <c r="C10" s="51">
        <v>1</v>
      </c>
      <c r="D10" s="12">
        <v>0</v>
      </c>
      <c r="E10" s="12">
        <v>0</v>
      </c>
      <c r="F10" s="36">
        <v>0</v>
      </c>
      <c r="G10" s="36">
        <v>0</v>
      </c>
      <c r="H10" s="36">
        <v>0</v>
      </c>
      <c r="I10" s="36">
        <v>0</v>
      </c>
      <c r="J10" s="12">
        <v>0</v>
      </c>
      <c r="K10" s="26"/>
    </row>
    <row r="11" spans="1:11" ht="60.75" customHeight="1" x14ac:dyDescent="0.25">
      <c r="A11" s="32"/>
      <c r="B11" s="32" t="s">
        <v>147</v>
      </c>
      <c r="C11" s="51">
        <v>1</v>
      </c>
      <c r="D11" s="12">
        <v>0</v>
      </c>
      <c r="E11" s="12">
        <v>0</v>
      </c>
      <c r="F11" s="36">
        <v>0</v>
      </c>
      <c r="G11" s="36">
        <v>0</v>
      </c>
      <c r="H11" s="36">
        <v>0</v>
      </c>
      <c r="I11" s="36">
        <v>0</v>
      </c>
      <c r="J11" s="12">
        <v>0</v>
      </c>
      <c r="K11" s="26"/>
    </row>
    <row r="12" spans="1:11" x14ac:dyDescent="0.25">
      <c r="A12" s="32"/>
      <c r="B12" s="32" t="s">
        <v>10</v>
      </c>
      <c r="C12" s="51">
        <v>1</v>
      </c>
      <c r="D12" s="12">
        <v>0</v>
      </c>
      <c r="E12" s="12">
        <v>0</v>
      </c>
      <c r="F12" s="36">
        <v>0</v>
      </c>
      <c r="G12" s="36">
        <v>0</v>
      </c>
      <c r="H12" s="36">
        <v>0</v>
      </c>
      <c r="I12" s="36">
        <v>0</v>
      </c>
      <c r="J12" s="12">
        <v>0</v>
      </c>
      <c r="K12" s="26"/>
    </row>
    <row r="13" spans="1:11" x14ac:dyDescent="0.25">
      <c r="A13" s="68" t="s">
        <v>7</v>
      </c>
      <c r="B13" s="32"/>
      <c r="C13" s="51"/>
      <c r="D13" s="20"/>
      <c r="E13" s="20"/>
      <c r="F13" s="71"/>
      <c r="G13" s="71"/>
      <c r="H13" s="71"/>
      <c r="I13" s="71"/>
      <c r="J13" s="20"/>
      <c r="K13" s="27"/>
    </row>
    <row r="14" spans="1:11" x14ac:dyDescent="0.25">
      <c r="A14" s="32"/>
      <c r="B14" s="32" t="s">
        <v>8</v>
      </c>
      <c r="C14" s="48">
        <v>1</v>
      </c>
      <c r="D14" s="14">
        <v>0</v>
      </c>
      <c r="E14" s="14">
        <v>0</v>
      </c>
      <c r="F14" s="31">
        <v>0</v>
      </c>
      <c r="G14" s="31">
        <v>0</v>
      </c>
      <c r="H14" s="31">
        <v>0</v>
      </c>
      <c r="I14" s="31">
        <v>0</v>
      </c>
      <c r="J14" s="14">
        <v>0</v>
      </c>
      <c r="K14" s="6"/>
    </row>
    <row r="15" spans="1:11" ht="30" x14ac:dyDescent="0.25">
      <c r="A15" s="32"/>
      <c r="B15" s="32" t="s">
        <v>9</v>
      </c>
      <c r="C15" s="51">
        <v>1</v>
      </c>
      <c r="D15" s="12">
        <v>0</v>
      </c>
      <c r="E15" s="12">
        <v>0</v>
      </c>
      <c r="F15" s="36">
        <v>0</v>
      </c>
      <c r="G15" s="36">
        <v>0</v>
      </c>
      <c r="H15" s="36">
        <v>0</v>
      </c>
      <c r="I15" s="36">
        <v>0</v>
      </c>
      <c r="J15" s="12">
        <v>0</v>
      </c>
      <c r="K15" s="26"/>
    </row>
    <row r="16" spans="1:11" x14ac:dyDescent="0.25">
      <c r="A16" s="32"/>
      <c r="B16" s="32" t="s">
        <v>10</v>
      </c>
      <c r="C16" s="51">
        <v>1</v>
      </c>
      <c r="D16" s="12">
        <v>0</v>
      </c>
      <c r="E16" s="12">
        <v>0</v>
      </c>
      <c r="F16" s="36">
        <v>0</v>
      </c>
      <c r="G16" s="36">
        <v>0</v>
      </c>
      <c r="H16" s="36">
        <v>0</v>
      </c>
      <c r="I16" s="36">
        <v>0</v>
      </c>
      <c r="J16" s="12">
        <v>0</v>
      </c>
      <c r="K16" s="26"/>
    </row>
    <row r="17" spans="1:11" x14ac:dyDescent="0.25">
      <c r="A17" s="68" t="s">
        <v>11</v>
      </c>
      <c r="B17" s="32"/>
      <c r="C17" s="51"/>
      <c r="D17" s="12"/>
      <c r="E17" s="12"/>
      <c r="F17" s="40"/>
      <c r="G17" s="36"/>
      <c r="H17" s="40"/>
      <c r="I17" s="40"/>
      <c r="J17" s="12"/>
      <c r="K17" s="26"/>
    </row>
    <row r="18" spans="1:11" x14ac:dyDescent="0.25">
      <c r="A18" s="32"/>
      <c r="B18" s="32" t="s">
        <v>8</v>
      </c>
      <c r="C18" s="48">
        <v>1</v>
      </c>
      <c r="D18" s="14">
        <v>0</v>
      </c>
      <c r="E18" s="14">
        <v>0</v>
      </c>
      <c r="F18" s="31">
        <v>0</v>
      </c>
      <c r="G18" s="31">
        <v>0</v>
      </c>
      <c r="H18" s="31">
        <v>0</v>
      </c>
      <c r="I18" s="31">
        <v>0</v>
      </c>
      <c r="J18" s="14">
        <v>0</v>
      </c>
      <c r="K18" s="6"/>
    </row>
    <row r="19" spans="1:11" ht="30" x14ac:dyDescent="0.25">
      <c r="A19" s="32"/>
      <c r="B19" s="32" t="s">
        <v>9</v>
      </c>
      <c r="C19" s="48">
        <v>1</v>
      </c>
      <c r="D19" s="12">
        <v>0</v>
      </c>
      <c r="E19" s="12">
        <v>0</v>
      </c>
      <c r="F19" s="36">
        <v>0</v>
      </c>
      <c r="G19" s="36">
        <v>0</v>
      </c>
      <c r="H19" s="36">
        <v>0</v>
      </c>
      <c r="I19" s="36">
        <v>0</v>
      </c>
      <c r="J19" s="12">
        <v>0</v>
      </c>
      <c r="K19" s="6"/>
    </row>
    <row r="20" spans="1:11" x14ac:dyDescent="0.25">
      <c r="A20" s="69" t="s">
        <v>12</v>
      </c>
      <c r="B20" s="32"/>
      <c r="C20" s="51"/>
      <c r="D20" s="3"/>
      <c r="E20" s="3"/>
      <c r="F20" s="40"/>
      <c r="G20" s="40"/>
      <c r="H20" s="40"/>
      <c r="I20" s="40"/>
      <c r="J20" s="3"/>
      <c r="K20" s="26"/>
    </row>
    <row r="21" spans="1:11" x14ac:dyDescent="0.25">
      <c r="A21" s="34"/>
      <c r="B21" s="32" t="s">
        <v>13</v>
      </c>
      <c r="C21" s="51">
        <v>1</v>
      </c>
      <c r="D21" s="16">
        <v>0</v>
      </c>
      <c r="E21" s="16">
        <v>0</v>
      </c>
      <c r="F21" s="35">
        <v>1</v>
      </c>
      <c r="G21" s="35">
        <v>0</v>
      </c>
      <c r="H21" s="35">
        <v>0</v>
      </c>
      <c r="I21" s="35">
        <v>1</v>
      </c>
      <c r="J21" s="16">
        <v>0</v>
      </c>
      <c r="K21" s="6" t="s">
        <v>38</v>
      </c>
    </row>
    <row r="22" spans="1:11" x14ac:dyDescent="0.25">
      <c r="A22" s="32"/>
      <c r="B22" s="32" t="s">
        <v>14</v>
      </c>
      <c r="C22" s="51">
        <v>1</v>
      </c>
      <c r="D22" s="16">
        <v>0</v>
      </c>
      <c r="E22" s="16">
        <v>0</v>
      </c>
      <c r="F22" s="35">
        <v>0</v>
      </c>
      <c r="G22" s="35">
        <v>0</v>
      </c>
      <c r="H22" s="35">
        <v>0</v>
      </c>
      <c r="I22" s="35">
        <v>0</v>
      </c>
      <c r="J22" s="16">
        <v>0</v>
      </c>
      <c r="K22" s="25"/>
    </row>
    <row r="23" spans="1:11" x14ac:dyDescent="0.25">
      <c r="A23" s="32"/>
      <c r="B23" s="32" t="s">
        <v>14</v>
      </c>
      <c r="C23" s="51">
        <v>1</v>
      </c>
      <c r="D23" s="12">
        <v>0</v>
      </c>
      <c r="E23" s="12">
        <v>0</v>
      </c>
      <c r="F23" s="36">
        <v>0</v>
      </c>
      <c r="G23" s="36">
        <v>0</v>
      </c>
      <c r="H23" s="36">
        <v>0</v>
      </c>
      <c r="I23" s="36">
        <v>0</v>
      </c>
      <c r="J23" s="12">
        <v>0</v>
      </c>
      <c r="K23" s="26"/>
    </row>
    <row r="24" spans="1:11" x14ac:dyDescent="0.25">
      <c r="A24" s="69" t="s">
        <v>15</v>
      </c>
      <c r="B24" s="32"/>
      <c r="C24" s="51"/>
      <c r="D24" s="3"/>
      <c r="E24" s="3"/>
      <c r="F24" s="40"/>
      <c r="G24" s="40"/>
      <c r="H24" s="40"/>
      <c r="I24" s="40"/>
      <c r="J24" s="3"/>
      <c r="K24" s="26"/>
    </row>
    <row r="25" spans="1:11" x14ac:dyDescent="0.25">
      <c r="A25" s="32"/>
      <c r="B25" s="32" t="s">
        <v>13</v>
      </c>
      <c r="C25" s="48">
        <v>1</v>
      </c>
      <c r="D25" s="14">
        <v>0</v>
      </c>
      <c r="E25" s="14">
        <v>0</v>
      </c>
      <c r="F25" s="31">
        <v>1</v>
      </c>
      <c r="G25" s="31">
        <v>0</v>
      </c>
      <c r="H25" s="31">
        <v>0</v>
      </c>
      <c r="I25" s="31">
        <v>1</v>
      </c>
      <c r="J25" s="14">
        <v>0</v>
      </c>
      <c r="K25" s="6" t="s">
        <v>38</v>
      </c>
    </row>
    <row r="26" spans="1:11" ht="30" x14ac:dyDescent="0.25">
      <c r="A26" s="32"/>
      <c r="B26" s="32" t="s">
        <v>16</v>
      </c>
      <c r="C26" s="51">
        <v>1</v>
      </c>
      <c r="D26" s="12">
        <v>0</v>
      </c>
      <c r="E26" s="12">
        <v>0</v>
      </c>
      <c r="F26" s="36">
        <v>0</v>
      </c>
      <c r="G26" s="36">
        <v>0</v>
      </c>
      <c r="H26" s="36">
        <v>0</v>
      </c>
      <c r="I26" s="36">
        <v>0</v>
      </c>
      <c r="J26" s="12">
        <v>0</v>
      </c>
      <c r="K26" s="26"/>
    </row>
    <row r="27" spans="1:11" x14ac:dyDescent="0.25">
      <c r="A27" s="32"/>
      <c r="B27" s="32" t="s">
        <v>14</v>
      </c>
      <c r="C27" s="51">
        <v>1</v>
      </c>
      <c r="D27" s="12">
        <v>0</v>
      </c>
      <c r="E27" s="12">
        <v>0</v>
      </c>
      <c r="F27" s="36">
        <v>0</v>
      </c>
      <c r="G27" s="36">
        <v>0</v>
      </c>
      <c r="H27" s="36">
        <v>0</v>
      </c>
      <c r="I27" s="36">
        <v>0</v>
      </c>
      <c r="J27" s="12">
        <v>0</v>
      </c>
      <c r="K27" s="26"/>
    </row>
    <row r="28" spans="1:11" x14ac:dyDescent="0.25">
      <c r="A28" s="69" t="s">
        <v>17</v>
      </c>
      <c r="B28" s="32"/>
      <c r="C28" s="51"/>
      <c r="D28" s="3"/>
      <c r="E28" s="3"/>
      <c r="F28" s="40"/>
      <c r="G28" s="40"/>
      <c r="H28" s="40"/>
      <c r="I28" s="40"/>
      <c r="J28" s="3"/>
      <c r="K28" s="26"/>
    </row>
    <row r="29" spans="1:11" x14ac:dyDescent="0.25">
      <c r="A29" s="32"/>
      <c r="B29" s="32" t="s">
        <v>13</v>
      </c>
      <c r="C29" s="48">
        <v>1</v>
      </c>
      <c r="D29" s="14">
        <v>0</v>
      </c>
      <c r="E29" s="14">
        <v>0</v>
      </c>
      <c r="F29" s="31">
        <v>1</v>
      </c>
      <c r="G29" s="31">
        <v>0</v>
      </c>
      <c r="H29" s="31">
        <v>1</v>
      </c>
      <c r="I29" s="31">
        <v>1</v>
      </c>
      <c r="J29" s="14">
        <v>0</v>
      </c>
      <c r="K29" s="6" t="s">
        <v>40</v>
      </c>
    </row>
    <row r="30" spans="1:11" x14ac:dyDescent="0.25">
      <c r="A30" s="32"/>
      <c r="B30" s="32" t="s">
        <v>14</v>
      </c>
      <c r="C30" s="48">
        <v>1</v>
      </c>
      <c r="D30" s="12">
        <v>0</v>
      </c>
      <c r="E30" s="12">
        <v>0</v>
      </c>
      <c r="F30" s="36">
        <v>0</v>
      </c>
      <c r="G30" s="36">
        <v>0</v>
      </c>
      <c r="H30" s="36">
        <v>0</v>
      </c>
      <c r="I30" s="36">
        <v>0</v>
      </c>
      <c r="J30" s="12">
        <v>0</v>
      </c>
      <c r="K30" s="6"/>
    </row>
    <row r="31" spans="1:11" x14ac:dyDescent="0.25">
      <c r="A31" s="41"/>
      <c r="B31" s="32" t="s">
        <v>18</v>
      </c>
      <c r="C31" s="48">
        <v>1</v>
      </c>
      <c r="D31" s="14">
        <v>0</v>
      </c>
      <c r="E31" s="14">
        <v>0</v>
      </c>
      <c r="F31" s="31">
        <v>1</v>
      </c>
      <c r="G31" s="31">
        <v>0</v>
      </c>
      <c r="H31" s="31">
        <v>1</v>
      </c>
      <c r="I31" s="31">
        <v>1</v>
      </c>
      <c r="J31" s="14">
        <v>0</v>
      </c>
      <c r="K31" s="6" t="s">
        <v>39</v>
      </c>
    </row>
    <row r="32" spans="1:11" x14ac:dyDescent="0.25">
      <c r="A32" s="69" t="s">
        <v>19</v>
      </c>
      <c r="B32" s="32"/>
      <c r="C32" s="51"/>
      <c r="D32" s="17"/>
      <c r="E32" s="17"/>
      <c r="F32" s="70"/>
      <c r="G32" s="70"/>
      <c r="H32" s="70"/>
      <c r="I32" s="70"/>
      <c r="J32" s="17"/>
      <c r="K32" s="25"/>
    </row>
    <row r="33" spans="1:11" x14ac:dyDescent="0.25">
      <c r="A33" s="32"/>
      <c r="B33" s="32" t="s">
        <v>13</v>
      </c>
      <c r="C33" s="48">
        <v>1</v>
      </c>
      <c r="D33" s="12">
        <v>0</v>
      </c>
      <c r="E33" s="12">
        <v>0</v>
      </c>
      <c r="F33" s="36">
        <v>0</v>
      </c>
      <c r="G33" s="36">
        <v>0</v>
      </c>
      <c r="H33" s="36">
        <v>0</v>
      </c>
      <c r="I33" s="36">
        <v>0</v>
      </c>
      <c r="J33" s="12">
        <v>0</v>
      </c>
      <c r="K33" s="6"/>
    </row>
    <row r="34" spans="1:11" x14ac:dyDescent="0.25">
      <c r="A34" s="32"/>
      <c r="B34" s="32" t="s">
        <v>10</v>
      </c>
      <c r="C34" s="51">
        <v>1</v>
      </c>
      <c r="D34" s="12">
        <v>0</v>
      </c>
      <c r="E34" s="12">
        <v>0</v>
      </c>
      <c r="F34" s="36">
        <v>0</v>
      </c>
      <c r="G34" s="36">
        <v>0</v>
      </c>
      <c r="H34" s="36">
        <v>0</v>
      </c>
      <c r="I34" s="36">
        <v>0</v>
      </c>
      <c r="J34" s="12">
        <v>0</v>
      </c>
      <c r="K34" s="26"/>
    </row>
    <row r="35" spans="1:11" x14ac:dyDescent="0.25">
      <c r="A35" s="68" t="s">
        <v>20</v>
      </c>
      <c r="B35" s="32"/>
      <c r="C35" s="51"/>
      <c r="D35" s="20"/>
      <c r="E35" s="20"/>
      <c r="F35" s="71"/>
      <c r="G35" s="71"/>
      <c r="H35" s="71"/>
      <c r="I35" s="71"/>
      <c r="J35" s="20"/>
      <c r="K35" s="27"/>
    </row>
    <row r="36" spans="1:11" x14ac:dyDescent="0.25">
      <c r="A36" s="32"/>
      <c r="B36" s="32" t="s">
        <v>8</v>
      </c>
      <c r="C36" s="48">
        <v>1</v>
      </c>
      <c r="D36" s="14">
        <v>0</v>
      </c>
      <c r="E36" s="14">
        <v>0</v>
      </c>
      <c r="F36" s="31">
        <v>1</v>
      </c>
      <c r="G36" s="31">
        <v>0</v>
      </c>
      <c r="H36" s="31">
        <v>1</v>
      </c>
      <c r="I36" s="31">
        <v>1</v>
      </c>
      <c r="J36" s="14">
        <v>0</v>
      </c>
      <c r="K36" s="6" t="s">
        <v>42</v>
      </c>
    </row>
    <row r="37" spans="1:11" ht="30" x14ac:dyDescent="0.25">
      <c r="A37" s="32"/>
      <c r="B37" s="32" t="s">
        <v>9</v>
      </c>
      <c r="C37" s="48">
        <v>1</v>
      </c>
      <c r="D37" s="16">
        <v>0</v>
      </c>
      <c r="E37" s="16">
        <v>0</v>
      </c>
      <c r="F37" s="35">
        <v>0</v>
      </c>
      <c r="G37" s="35">
        <v>0</v>
      </c>
      <c r="H37" s="35">
        <v>0</v>
      </c>
      <c r="I37" s="35">
        <v>0</v>
      </c>
      <c r="J37" s="16">
        <v>0</v>
      </c>
      <c r="K37" s="25"/>
    </row>
    <row r="38" spans="1:11" x14ac:dyDescent="0.25">
      <c r="A38" s="69" t="s">
        <v>21</v>
      </c>
      <c r="B38" s="32"/>
      <c r="C38" s="51"/>
      <c r="D38" s="20"/>
      <c r="E38" s="20"/>
      <c r="F38" s="71"/>
      <c r="G38" s="71"/>
      <c r="H38" s="71"/>
      <c r="I38" s="71"/>
      <c r="J38" s="20"/>
      <c r="K38" s="27"/>
    </row>
    <row r="39" spans="1:11" x14ac:dyDescent="0.25">
      <c r="A39" s="32"/>
      <c r="B39" s="32" t="s">
        <v>13</v>
      </c>
      <c r="C39" s="48">
        <v>1</v>
      </c>
      <c r="D39" s="14">
        <v>0</v>
      </c>
      <c r="E39" s="14">
        <v>0</v>
      </c>
      <c r="F39" s="31">
        <v>1</v>
      </c>
      <c r="G39" s="31">
        <v>0</v>
      </c>
      <c r="H39" s="31">
        <v>0</v>
      </c>
      <c r="I39" s="31">
        <v>1</v>
      </c>
      <c r="J39" s="14">
        <v>0</v>
      </c>
      <c r="K39" s="6" t="s">
        <v>38</v>
      </c>
    </row>
    <row r="40" spans="1:11" ht="21.75" customHeight="1" x14ac:dyDescent="0.25">
      <c r="A40" s="32"/>
      <c r="B40" s="32" t="s">
        <v>14</v>
      </c>
      <c r="C40" s="48">
        <v>1</v>
      </c>
      <c r="D40" s="16">
        <v>0</v>
      </c>
      <c r="E40" s="16">
        <v>0</v>
      </c>
      <c r="F40" s="35">
        <v>0</v>
      </c>
      <c r="G40" s="35">
        <v>0</v>
      </c>
      <c r="H40" s="35">
        <v>0</v>
      </c>
      <c r="I40" s="35">
        <v>0</v>
      </c>
      <c r="J40" s="16">
        <v>0</v>
      </c>
      <c r="K40" s="25"/>
    </row>
    <row r="41" spans="1:11" x14ac:dyDescent="0.25">
      <c r="A41" s="32"/>
      <c r="B41" s="32" t="s">
        <v>22</v>
      </c>
      <c r="C41" s="48">
        <v>1</v>
      </c>
      <c r="D41" s="12">
        <v>0</v>
      </c>
      <c r="E41" s="12">
        <v>0</v>
      </c>
      <c r="F41" s="36">
        <v>0</v>
      </c>
      <c r="G41" s="36">
        <v>0</v>
      </c>
      <c r="H41" s="36">
        <v>0</v>
      </c>
      <c r="I41" s="36">
        <v>0</v>
      </c>
      <c r="J41" s="12">
        <v>0</v>
      </c>
      <c r="K41" s="26"/>
    </row>
    <row r="42" spans="1:11" x14ac:dyDescent="0.25">
      <c r="A42" s="69" t="s">
        <v>23</v>
      </c>
      <c r="B42" s="32"/>
      <c r="C42" s="51"/>
      <c r="D42" s="3"/>
      <c r="E42" s="3"/>
      <c r="F42" s="40"/>
      <c r="G42" s="40"/>
      <c r="H42" s="40"/>
      <c r="I42" s="40"/>
      <c r="J42" s="3"/>
      <c r="K42" s="26"/>
    </row>
    <row r="43" spans="1:11" x14ac:dyDescent="0.25">
      <c r="A43" s="32"/>
      <c r="B43" s="32" t="s">
        <v>13</v>
      </c>
      <c r="C43" s="48">
        <v>1</v>
      </c>
      <c r="D43" s="12">
        <v>0</v>
      </c>
      <c r="E43" s="12">
        <v>0</v>
      </c>
      <c r="F43" s="36">
        <v>0</v>
      </c>
      <c r="G43" s="36">
        <v>0</v>
      </c>
      <c r="H43" s="36">
        <v>0</v>
      </c>
      <c r="I43" s="36">
        <v>0</v>
      </c>
      <c r="J43" s="12">
        <v>0</v>
      </c>
      <c r="K43" s="6"/>
    </row>
    <row r="44" spans="1:11" x14ac:dyDescent="0.25">
      <c r="A44" s="32"/>
      <c r="B44" s="32" t="s">
        <v>14</v>
      </c>
      <c r="C44" s="48">
        <v>1</v>
      </c>
      <c r="D44" s="12">
        <v>0</v>
      </c>
      <c r="E44" s="12">
        <v>0</v>
      </c>
      <c r="F44" s="36">
        <v>0</v>
      </c>
      <c r="G44" s="36">
        <v>0</v>
      </c>
      <c r="H44" s="36">
        <v>0</v>
      </c>
      <c r="I44" s="36">
        <v>0</v>
      </c>
      <c r="J44" s="12">
        <v>0</v>
      </c>
      <c r="K44" s="26"/>
    </row>
    <row r="45" spans="1:11" x14ac:dyDescent="0.25">
      <c r="A45" s="69" t="s">
        <v>24</v>
      </c>
      <c r="B45" s="32"/>
      <c r="C45" s="51"/>
      <c r="D45" s="3"/>
      <c r="E45" s="3"/>
      <c r="F45" s="40"/>
      <c r="G45" s="40"/>
      <c r="H45" s="40"/>
      <c r="I45" s="40"/>
      <c r="J45" s="3"/>
      <c r="K45" s="26"/>
    </row>
    <row r="46" spans="1:11" x14ac:dyDescent="0.25">
      <c r="A46" s="32"/>
      <c r="B46" s="32" t="s">
        <v>13</v>
      </c>
      <c r="C46" s="48">
        <v>1</v>
      </c>
      <c r="D46" s="12">
        <v>0</v>
      </c>
      <c r="E46" s="12">
        <v>0</v>
      </c>
      <c r="F46" s="36">
        <v>0</v>
      </c>
      <c r="G46" s="36">
        <v>0</v>
      </c>
      <c r="H46" s="36">
        <v>0</v>
      </c>
      <c r="I46" s="36">
        <v>0</v>
      </c>
      <c r="J46" s="12">
        <v>0</v>
      </c>
      <c r="K46" s="6"/>
    </row>
    <row r="47" spans="1:11" x14ac:dyDescent="0.25">
      <c r="A47" s="32"/>
      <c r="B47" s="32" t="s">
        <v>22</v>
      </c>
      <c r="C47" s="48">
        <v>1</v>
      </c>
      <c r="D47" s="12">
        <v>0</v>
      </c>
      <c r="E47" s="12">
        <v>0</v>
      </c>
      <c r="F47" s="36">
        <v>0</v>
      </c>
      <c r="G47" s="36">
        <v>0</v>
      </c>
      <c r="H47" s="36">
        <v>0</v>
      </c>
      <c r="I47" s="36">
        <v>0</v>
      </c>
      <c r="J47" s="12">
        <v>0</v>
      </c>
      <c r="K47" s="26"/>
    </row>
    <row r="48" spans="1:11" x14ac:dyDescent="0.25">
      <c r="A48" s="68" t="s">
        <v>25</v>
      </c>
      <c r="B48" s="32"/>
      <c r="C48" s="51"/>
      <c r="D48" s="3"/>
      <c r="E48" s="3"/>
      <c r="F48" s="40"/>
      <c r="G48" s="40"/>
      <c r="H48" s="40"/>
      <c r="I48" s="40"/>
      <c r="J48" s="3"/>
      <c r="K48" s="26"/>
    </row>
    <row r="49" spans="1:11" x14ac:dyDescent="0.25">
      <c r="A49" s="32"/>
      <c r="B49" s="32" t="s">
        <v>111</v>
      </c>
      <c r="C49" s="48">
        <v>1</v>
      </c>
      <c r="D49" s="12">
        <v>0</v>
      </c>
      <c r="E49" s="12">
        <v>0</v>
      </c>
      <c r="F49" s="31">
        <v>0</v>
      </c>
      <c r="G49" s="31">
        <v>0</v>
      </c>
      <c r="H49" s="31">
        <v>0</v>
      </c>
      <c r="I49" s="31">
        <v>0</v>
      </c>
      <c r="J49" s="14">
        <v>0</v>
      </c>
      <c r="K49" s="6"/>
    </row>
    <row r="50" spans="1:11" x14ac:dyDescent="0.25">
      <c r="A50" s="69" t="s">
        <v>66</v>
      </c>
      <c r="B50" s="32"/>
      <c r="C50" s="51"/>
      <c r="D50" s="20"/>
      <c r="E50" s="20"/>
      <c r="F50" s="71"/>
      <c r="G50" s="71"/>
      <c r="H50" s="71"/>
      <c r="I50" s="71"/>
      <c r="J50" s="20"/>
      <c r="K50" s="27"/>
    </row>
    <row r="51" spans="1:11" ht="45" x14ac:dyDescent="0.25">
      <c r="A51" s="32"/>
      <c r="B51" s="32" t="s">
        <v>69</v>
      </c>
      <c r="C51" s="48">
        <v>1</v>
      </c>
      <c r="D51" s="14">
        <v>0</v>
      </c>
      <c r="E51" s="14">
        <v>0</v>
      </c>
      <c r="F51" s="31">
        <v>1</v>
      </c>
      <c r="G51" s="31">
        <v>0</v>
      </c>
      <c r="H51" s="31">
        <v>0</v>
      </c>
      <c r="I51" s="31">
        <v>1</v>
      </c>
      <c r="J51" s="14">
        <v>0</v>
      </c>
      <c r="K51" s="6" t="s">
        <v>38</v>
      </c>
    </row>
    <row r="52" spans="1:11" x14ac:dyDescent="0.25">
      <c r="A52" s="32"/>
      <c r="B52" s="32" t="s">
        <v>70</v>
      </c>
      <c r="C52" s="51">
        <v>1</v>
      </c>
      <c r="D52" s="16">
        <v>0</v>
      </c>
      <c r="E52" s="16">
        <v>0</v>
      </c>
      <c r="F52" s="35">
        <v>0</v>
      </c>
      <c r="G52" s="35">
        <v>0</v>
      </c>
      <c r="H52" s="35">
        <v>0</v>
      </c>
      <c r="I52" s="35">
        <v>0</v>
      </c>
      <c r="J52" s="16">
        <v>0</v>
      </c>
      <c r="K52" s="25"/>
    </row>
    <row r="53" spans="1:11" x14ac:dyDescent="0.25">
      <c r="A53" s="32"/>
      <c r="B53" s="32" t="s">
        <v>71</v>
      </c>
      <c r="C53" s="51">
        <v>1</v>
      </c>
      <c r="D53" s="12">
        <v>0</v>
      </c>
      <c r="E53" s="12">
        <v>0</v>
      </c>
      <c r="F53" s="36">
        <v>0</v>
      </c>
      <c r="G53" s="36">
        <v>0</v>
      </c>
      <c r="H53" s="36">
        <v>0</v>
      </c>
      <c r="I53" s="36">
        <v>0</v>
      </c>
      <c r="J53" s="12">
        <v>0</v>
      </c>
      <c r="K53" s="26"/>
    </row>
    <row r="54" spans="1:11" x14ac:dyDescent="0.25">
      <c r="A54" s="68" t="s">
        <v>72</v>
      </c>
      <c r="B54" s="32"/>
      <c r="C54" s="51"/>
      <c r="D54" s="20"/>
      <c r="E54" s="20"/>
      <c r="F54" s="71"/>
      <c r="G54" s="71"/>
      <c r="H54" s="71"/>
      <c r="I54" s="71"/>
      <c r="J54" s="20"/>
      <c r="K54" s="27"/>
    </row>
    <row r="55" spans="1:11" ht="30" x14ac:dyDescent="0.25">
      <c r="A55" s="32"/>
      <c r="B55" s="32" t="s">
        <v>73</v>
      </c>
      <c r="C55" s="51">
        <v>1</v>
      </c>
      <c r="D55" s="12">
        <v>0</v>
      </c>
      <c r="E55" s="12">
        <v>0</v>
      </c>
      <c r="F55" s="36">
        <v>0</v>
      </c>
      <c r="G55" s="36">
        <v>0</v>
      </c>
      <c r="H55" s="36">
        <v>1</v>
      </c>
      <c r="I55" s="36">
        <v>0</v>
      </c>
      <c r="J55" s="12">
        <v>0</v>
      </c>
      <c r="K55" s="13" t="s">
        <v>38</v>
      </c>
    </row>
    <row r="56" spans="1:11" x14ac:dyDescent="0.25">
      <c r="A56" s="69" t="s">
        <v>74</v>
      </c>
      <c r="B56" s="73"/>
      <c r="C56" s="51"/>
      <c r="D56" s="17"/>
      <c r="E56" s="17"/>
      <c r="F56" s="70"/>
      <c r="G56" s="70"/>
      <c r="H56" s="70"/>
      <c r="I56" s="70"/>
      <c r="J56" s="17"/>
      <c r="K56" s="25"/>
    </row>
    <row r="57" spans="1:11" ht="75" x14ac:dyDescent="0.25">
      <c r="A57" s="32"/>
      <c r="B57" s="32" t="s">
        <v>64</v>
      </c>
      <c r="C57" s="51">
        <v>1</v>
      </c>
      <c r="D57" s="12">
        <v>0</v>
      </c>
      <c r="E57" s="12">
        <v>0</v>
      </c>
      <c r="F57" s="36">
        <v>1</v>
      </c>
      <c r="G57" s="36">
        <v>0</v>
      </c>
      <c r="H57" s="36">
        <v>0</v>
      </c>
      <c r="I57" s="36">
        <v>1</v>
      </c>
      <c r="J57" s="12">
        <v>0</v>
      </c>
      <c r="K57" s="6" t="s">
        <v>40</v>
      </c>
    </row>
    <row r="58" spans="1:11" x14ac:dyDescent="0.25">
      <c r="A58" s="79"/>
      <c r="B58" s="32" t="s">
        <v>71</v>
      </c>
      <c r="C58" s="51">
        <v>1</v>
      </c>
      <c r="D58" s="12">
        <v>0</v>
      </c>
      <c r="E58" s="12">
        <v>0</v>
      </c>
      <c r="F58" s="36">
        <v>0</v>
      </c>
      <c r="G58" s="36">
        <v>0</v>
      </c>
      <c r="H58" s="36">
        <v>0</v>
      </c>
      <c r="I58" s="36">
        <v>0</v>
      </c>
      <c r="J58" s="12">
        <v>0</v>
      </c>
      <c r="K58" s="26"/>
    </row>
    <row r="59" spans="1:11" x14ac:dyDescent="0.25">
      <c r="A59" s="32"/>
      <c r="B59" s="32" t="s">
        <v>75</v>
      </c>
      <c r="C59" s="51">
        <v>1</v>
      </c>
      <c r="D59" s="12">
        <v>0</v>
      </c>
      <c r="E59" s="12">
        <v>0</v>
      </c>
      <c r="F59" s="36">
        <v>0</v>
      </c>
      <c r="G59" s="36">
        <v>0</v>
      </c>
      <c r="H59" s="36">
        <v>0</v>
      </c>
      <c r="I59" s="36">
        <v>0</v>
      </c>
      <c r="J59" s="12">
        <v>0</v>
      </c>
      <c r="K59" s="26"/>
    </row>
    <row r="60" spans="1:11" x14ac:dyDescent="0.25">
      <c r="A60" s="32"/>
      <c r="B60" s="32" t="s">
        <v>75</v>
      </c>
      <c r="C60" s="51">
        <v>1</v>
      </c>
      <c r="D60" s="12">
        <v>0</v>
      </c>
      <c r="E60" s="12">
        <v>0</v>
      </c>
      <c r="F60" s="36">
        <v>0</v>
      </c>
      <c r="G60" s="36">
        <v>0</v>
      </c>
      <c r="H60" s="36">
        <v>0</v>
      </c>
      <c r="I60" s="36">
        <v>0</v>
      </c>
      <c r="J60" s="12">
        <v>0</v>
      </c>
      <c r="K60" s="26"/>
    </row>
    <row r="61" spans="1:11" x14ac:dyDescent="0.25">
      <c r="A61" s="69" t="s">
        <v>76</v>
      </c>
      <c r="B61" s="73"/>
      <c r="C61" s="51"/>
      <c r="D61" s="3"/>
      <c r="E61" s="3"/>
      <c r="F61" s="40"/>
      <c r="G61" s="40"/>
      <c r="H61" s="40"/>
      <c r="I61" s="40"/>
      <c r="J61" s="3"/>
      <c r="K61" s="26"/>
    </row>
    <row r="62" spans="1:11" x14ac:dyDescent="0.25">
      <c r="A62" s="32"/>
      <c r="B62" s="32" t="s">
        <v>37</v>
      </c>
      <c r="C62" s="48">
        <v>1</v>
      </c>
      <c r="D62" s="12">
        <v>0</v>
      </c>
      <c r="E62" s="12">
        <v>0</v>
      </c>
      <c r="F62" s="36">
        <v>0</v>
      </c>
      <c r="G62" s="36">
        <v>0</v>
      </c>
      <c r="H62" s="36">
        <v>0</v>
      </c>
      <c r="I62" s="36">
        <v>0</v>
      </c>
      <c r="J62" s="12">
        <v>0</v>
      </c>
      <c r="K62" s="6"/>
    </row>
    <row r="63" spans="1:11" x14ac:dyDescent="0.25">
      <c r="A63" s="32"/>
      <c r="B63" s="32" t="s">
        <v>75</v>
      </c>
      <c r="C63" s="51">
        <v>1</v>
      </c>
      <c r="D63" s="12">
        <v>0</v>
      </c>
      <c r="E63" s="12">
        <v>0</v>
      </c>
      <c r="F63" s="36">
        <v>0</v>
      </c>
      <c r="G63" s="36">
        <v>0</v>
      </c>
      <c r="H63" s="36">
        <v>0</v>
      </c>
      <c r="I63" s="36">
        <v>0</v>
      </c>
      <c r="J63" s="12">
        <v>0</v>
      </c>
      <c r="K63" s="26"/>
    </row>
    <row r="64" spans="1:11" x14ac:dyDescent="0.25">
      <c r="A64" s="69" t="s">
        <v>77</v>
      </c>
      <c r="B64" s="73"/>
      <c r="C64" s="51"/>
      <c r="D64" s="3"/>
      <c r="E64" s="3"/>
      <c r="F64" s="40"/>
      <c r="G64" s="40"/>
      <c r="H64" s="40"/>
      <c r="I64" s="40"/>
      <c r="J64" s="3"/>
      <c r="K64" s="26"/>
    </row>
    <row r="65" spans="1:11" x14ac:dyDescent="0.25">
      <c r="A65" s="32"/>
      <c r="B65" s="32" t="s">
        <v>78</v>
      </c>
      <c r="C65" s="48">
        <v>1</v>
      </c>
      <c r="D65" s="12">
        <v>0</v>
      </c>
      <c r="E65" s="12">
        <v>0</v>
      </c>
      <c r="F65" s="36">
        <v>0</v>
      </c>
      <c r="G65" s="36">
        <v>0</v>
      </c>
      <c r="H65" s="36">
        <v>0</v>
      </c>
      <c r="I65" s="36">
        <v>0</v>
      </c>
      <c r="J65" s="12">
        <v>0</v>
      </c>
      <c r="K65" s="6"/>
    </row>
    <row r="66" spans="1:11" x14ac:dyDescent="0.25">
      <c r="A66" s="32"/>
      <c r="B66" s="32" t="s">
        <v>70</v>
      </c>
      <c r="C66" s="51">
        <v>1</v>
      </c>
      <c r="D66" s="12">
        <v>0</v>
      </c>
      <c r="E66" s="12">
        <v>0</v>
      </c>
      <c r="F66" s="36">
        <v>0</v>
      </c>
      <c r="G66" s="36">
        <v>0</v>
      </c>
      <c r="H66" s="36">
        <v>0</v>
      </c>
      <c r="I66" s="36">
        <v>0</v>
      </c>
      <c r="J66" s="12">
        <v>0</v>
      </c>
      <c r="K66" s="26"/>
    </row>
    <row r="67" spans="1:11" x14ac:dyDescent="0.25">
      <c r="A67" s="68" t="s">
        <v>79</v>
      </c>
      <c r="B67" s="73"/>
      <c r="C67" s="51"/>
      <c r="D67" s="3"/>
      <c r="E67" s="3"/>
      <c r="F67" s="40"/>
      <c r="G67" s="40"/>
      <c r="H67" s="40"/>
      <c r="I67" s="40"/>
      <c r="J67" s="3"/>
      <c r="K67" s="26"/>
    </row>
    <row r="68" spans="1:11" x14ac:dyDescent="0.25">
      <c r="A68" s="32"/>
      <c r="B68" s="32" t="s">
        <v>80</v>
      </c>
      <c r="C68" s="51">
        <v>1</v>
      </c>
      <c r="D68" s="12">
        <v>0</v>
      </c>
      <c r="E68" s="12">
        <v>0</v>
      </c>
      <c r="F68" s="36">
        <v>0</v>
      </c>
      <c r="G68" s="36">
        <v>0</v>
      </c>
      <c r="H68" s="36">
        <v>0</v>
      </c>
      <c r="I68" s="36">
        <v>0</v>
      </c>
      <c r="J68" s="12">
        <v>0</v>
      </c>
      <c r="K68" s="6"/>
    </row>
    <row r="69" spans="1:11" ht="30" x14ac:dyDescent="0.25">
      <c r="A69" s="32"/>
      <c r="B69" s="32" t="s">
        <v>67</v>
      </c>
      <c r="C69" s="48">
        <v>1</v>
      </c>
      <c r="D69" s="14">
        <v>0</v>
      </c>
      <c r="E69" s="14">
        <v>0</v>
      </c>
      <c r="F69" s="31">
        <v>1</v>
      </c>
      <c r="G69" s="31">
        <v>0</v>
      </c>
      <c r="H69" s="31">
        <v>1</v>
      </c>
      <c r="I69" s="31">
        <v>1</v>
      </c>
      <c r="J69" s="14">
        <v>0</v>
      </c>
      <c r="K69" s="6" t="s">
        <v>40</v>
      </c>
    </row>
    <row r="70" spans="1:11" x14ac:dyDescent="0.25">
      <c r="A70" s="32"/>
      <c r="B70" s="32" t="s">
        <v>81</v>
      </c>
      <c r="C70" s="51">
        <v>1</v>
      </c>
      <c r="D70" s="16">
        <v>0</v>
      </c>
      <c r="E70" s="16">
        <v>0</v>
      </c>
      <c r="F70" s="35">
        <v>0</v>
      </c>
      <c r="G70" s="35">
        <v>0</v>
      </c>
      <c r="H70" s="35">
        <v>0</v>
      </c>
      <c r="I70" s="35">
        <v>0</v>
      </c>
      <c r="J70" s="16">
        <v>0</v>
      </c>
      <c r="K70" s="25"/>
    </row>
    <row r="71" spans="1:11" x14ac:dyDescent="0.25">
      <c r="A71" s="69" t="s">
        <v>82</v>
      </c>
      <c r="B71" s="73"/>
      <c r="C71" s="51"/>
      <c r="D71" s="3"/>
      <c r="E71" s="3"/>
      <c r="F71" s="40"/>
      <c r="G71" s="40"/>
      <c r="H71" s="40"/>
      <c r="I71" s="40"/>
      <c r="J71" s="3"/>
      <c r="K71" s="26"/>
    </row>
    <row r="72" spans="1:11" x14ac:dyDescent="0.25">
      <c r="A72" s="32"/>
      <c r="B72" s="32" t="s">
        <v>37</v>
      </c>
      <c r="C72" s="48">
        <v>1</v>
      </c>
      <c r="D72" s="12">
        <v>0</v>
      </c>
      <c r="E72" s="12">
        <v>0</v>
      </c>
      <c r="F72" s="36">
        <v>0</v>
      </c>
      <c r="G72" s="36">
        <v>0</v>
      </c>
      <c r="H72" s="36">
        <v>0</v>
      </c>
      <c r="I72" s="36">
        <v>0</v>
      </c>
      <c r="J72" s="12">
        <v>0</v>
      </c>
      <c r="K72" s="6"/>
    </row>
    <row r="73" spans="1:11" x14ac:dyDescent="0.25">
      <c r="A73" s="32"/>
      <c r="B73" s="32" t="s">
        <v>83</v>
      </c>
      <c r="C73" s="51">
        <v>1</v>
      </c>
      <c r="D73" s="12">
        <v>0</v>
      </c>
      <c r="E73" s="12">
        <v>0</v>
      </c>
      <c r="F73" s="36">
        <v>0</v>
      </c>
      <c r="G73" s="36">
        <v>0</v>
      </c>
      <c r="H73" s="36">
        <v>0</v>
      </c>
      <c r="I73" s="36">
        <v>0</v>
      </c>
      <c r="J73" s="12">
        <v>0</v>
      </c>
      <c r="K73" s="26"/>
    </row>
    <row r="74" spans="1:11" x14ac:dyDescent="0.25">
      <c r="A74" s="69" t="s">
        <v>84</v>
      </c>
      <c r="B74" s="73"/>
      <c r="C74" s="51"/>
      <c r="D74" s="3"/>
      <c r="E74" s="3"/>
      <c r="F74" s="40"/>
      <c r="G74" s="40"/>
      <c r="H74" s="40"/>
      <c r="I74" s="40"/>
      <c r="J74" s="3"/>
      <c r="K74" s="26"/>
    </row>
    <row r="75" spans="1:11" x14ac:dyDescent="0.25">
      <c r="A75" s="32"/>
      <c r="B75" s="32" t="s">
        <v>85</v>
      </c>
      <c r="C75" s="48">
        <v>1</v>
      </c>
      <c r="D75" s="12">
        <v>0</v>
      </c>
      <c r="E75" s="12">
        <v>0</v>
      </c>
      <c r="F75" s="36">
        <v>0</v>
      </c>
      <c r="G75" s="36">
        <v>0</v>
      </c>
      <c r="H75" s="36">
        <v>0</v>
      </c>
      <c r="I75" s="36">
        <v>0</v>
      </c>
      <c r="J75" s="12">
        <v>0</v>
      </c>
      <c r="K75" s="6"/>
    </row>
    <row r="76" spans="1:11" x14ac:dyDescent="0.25">
      <c r="A76" s="32"/>
      <c r="B76" s="32" t="s">
        <v>71</v>
      </c>
      <c r="C76" s="51">
        <v>1</v>
      </c>
      <c r="D76" s="12">
        <v>0</v>
      </c>
      <c r="E76" s="12">
        <v>0</v>
      </c>
      <c r="F76" s="36">
        <v>0</v>
      </c>
      <c r="G76" s="36">
        <v>0</v>
      </c>
      <c r="H76" s="36">
        <v>0</v>
      </c>
      <c r="I76" s="36">
        <v>0</v>
      </c>
      <c r="J76" s="12">
        <v>0</v>
      </c>
      <c r="K76" s="26"/>
    </row>
    <row r="77" spans="1:11" x14ac:dyDescent="0.25">
      <c r="A77" s="68" t="s">
        <v>86</v>
      </c>
      <c r="B77" s="73"/>
      <c r="C77" s="51"/>
      <c r="D77" s="20"/>
      <c r="E77" s="20"/>
      <c r="F77" s="71"/>
      <c r="G77" s="71"/>
      <c r="H77" s="71"/>
      <c r="I77" s="71"/>
      <c r="J77" s="20"/>
      <c r="K77" s="27"/>
    </row>
    <row r="78" spans="1:11" x14ac:dyDescent="0.25">
      <c r="A78" s="32"/>
      <c r="B78" s="32" t="s">
        <v>80</v>
      </c>
      <c r="C78" s="48">
        <v>1</v>
      </c>
      <c r="D78" s="14">
        <v>0</v>
      </c>
      <c r="E78" s="14">
        <v>0</v>
      </c>
      <c r="F78" s="31">
        <v>0</v>
      </c>
      <c r="G78" s="31">
        <v>0</v>
      </c>
      <c r="H78" s="31">
        <v>0</v>
      </c>
      <c r="I78" s="31">
        <v>0</v>
      </c>
      <c r="J78" s="14">
        <v>0</v>
      </c>
      <c r="K78" s="6"/>
    </row>
    <row r="79" spans="1:11" ht="30" x14ac:dyDescent="0.25">
      <c r="A79" s="32"/>
      <c r="B79" s="32" t="s">
        <v>67</v>
      </c>
      <c r="C79" s="51">
        <v>1</v>
      </c>
      <c r="D79" s="16">
        <v>0</v>
      </c>
      <c r="E79" s="16">
        <v>0</v>
      </c>
      <c r="F79" s="35">
        <v>0</v>
      </c>
      <c r="G79" s="35">
        <v>0</v>
      </c>
      <c r="H79" s="35">
        <v>0</v>
      </c>
      <c r="I79" s="35">
        <v>0</v>
      </c>
      <c r="J79" s="16">
        <v>0</v>
      </c>
      <c r="K79" s="25"/>
    </row>
    <row r="80" spans="1:11" x14ac:dyDescent="0.25">
      <c r="A80" s="69" t="s">
        <v>87</v>
      </c>
      <c r="B80" s="73"/>
      <c r="C80" s="51"/>
      <c r="D80" s="20"/>
      <c r="E80" s="20"/>
      <c r="F80" s="71"/>
      <c r="G80" s="71"/>
      <c r="H80" s="71"/>
      <c r="I80" s="71"/>
      <c r="J80" s="20"/>
      <c r="K80" s="27"/>
    </row>
    <row r="81" spans="1:11" x14ac:dyDescent="0.25">
      <c r="A81" s="32"/>
      <c r="B81" s="32" t="s">
        <v>37</v>
      </c>
      <c r="C81" s="51">
        <v>1</v>
      </c>
      <c r="D81" s="12">
        <v>0</v>
      </c>
      <c r="E81" s="12">
        <v>0</v>
      </c>
      <c r="F81" s="36">
        <v>1</v>
      </c>
      <c r="G81" s="36">
        <v>0</v>
      </c>
      <c r="H81" s="36">
        <v>0</v>
      </c>
      <c r="I81" s="36">
        <v>1</v>
      </c>
      <c r="J81" s="12">
        <v>0</v>
      </c>
      <c r="K81" s="12" t="s">
        <v>38</v>
      </c>
    </row>
    <row r="82" spans="1:11" x14ac:dyDescent="0.25">
      <c r="A82" s="32"/>
      <c r="B82" s="32" t="s">
        <v>75</v>
      </c>
      <c r="C82" s="51">
        <v>1</v>
      </c>
      <c r="D82" s="12">
        <v>0</v>
      </c>
      <c r="E82" s="12">
        <v>0</v>
      </c>
      <c r="F82" s="36">
        <v>0</v>
      </c>
      <c r="G82" s="36">
        <v>0</v>
      </c>
      <c r="H82" s="36">
        <v>0</v>
      </c>
      <c r="I82" s="36">
        <v>0</v>
      </c>
      <c r="J82" s="12">
        <v>0</v>
      </c>
      <c r="K82" s="26"/>
    </row>
    <row r="83" spans="1:11" x14ac:dyDescent="0.25">
      <c r="A83" s="32"/>
      <c r="B83" s="32" t="s">
        <v>83</v>
      </c>
      <c r="C83" s="51">
        <v>1</v>
      </c>
      <c r="D83" s="12">
        <v>0</v>
      </c>
      <c r="E83" s="12">
        <v>0</v>
      </c>
      <c r="F83" s="36">
        <v>0</v>
      </c>
      <c r="G83" s="36">
        <v>0</v>
      </c>
      <c r="H83" s="36">
        <v>0</v>
      </c>
      <c r="I83" s="36">
        <v>0</v>
      </c>
      <c r="J83" s="12">
        <v>0</v>
      </c>
      <c r="K83" s="26"/>
    </row>
    <row r="84" spans="1:11" x14ac:dyDescent="0.25">
      <c r="A84" s="68" t="s">
        <v>89</v>
      </c>
      <c r="B84" s="73"/>
      <c r="C84" s="51"/>
      <c r="D84" s="20"/>
      <c r="E84" s="20"/>
      <c r="F84" s="71"/>
      <c r="G84" s="71"/>
      <c r="H84" s="71"/>
      <c r="I84" s="71"/>
      <c r="J84" s="20"/>
      <c r="K84" s="27"/>
    </row>
    <row r="85" spans="1:11" x14ac:dyDescent="0.25">
      <c r="A85" s="32"/>
      <c r="B85" s="32" t="s">
        <v>80</v>
      </c>
      <c r="C85" s="48">
        <v>1</v>
      </c>
      <c r="D85" s="14">
        <v>0</v>
      </c>
      <c r="E85" s="14">
        <v>0</v>
      </c>
      <c r="F85" s="31">
        <v>0</v>
      </c>
      <c r="G85" s="31">
        <v>0</v>
      </c>
      <c r="H85" s="31">
        <v>1</v>
      </c>
      <c r="I85" s="31">
        <v>0</v>
      </c>
      <c r="J85" s="14">
        <v>0</v>
      </c>
      <c r="K85" s="6" t="s">
        <v>40</v>
      </c>
    </row>
    <row r="86" spans="1:11" x14ac:dyDescent="0.25">
      <c r="A86" s="69" t="s">
        <v>90</v>
      </c>
      <c r="B86" s="73"/>
      <c r="C86" s="51"/>
      <c r="D86" s="17"/>
      <c r="E86" s="17"/>
      <c r="F86" s="70"/>
      <c r="G86" s="70"/>
      <c r="H86" s="70"/>
      <c r="I86" s="70"/>
      <c r="J86" s="17"/>
      <c r="K86" s="6"/>
    </row>
    <row r="87" spans="1:11" x14ac:dyDescent="0.25">
      <c r="A87" s="32"/>
      <c r="B87" s="32" t="s">
        <v>13</v>
      </c>
      <c r="C87" s="48">
        <v>1</v>
      </c>
      <c r="D87" s="12">
        <v>0</v>
      </c>
      <c r="E87" s="12">
        <v>0</v>
      </c>
      <c r="F87" s="36">
        <v>0</v>
      </c>
      <c r="G87" s="36">
        <v>0</v>
      </c>
      <c r="H87" s="36">
        <v>0</v>
      </c>
      <c r="I87" s="36">
        <v>0</v>
      </c>
      <c r="J87" s="12">
        <v>0</v>
      </c>
      <c r="K87" s="6"/>
    </row>
    <row r="88" spans="1:11" x14ac:dyDescent="0.25">
      <c r="A88" s="32"/>
      <c r="B88" s="32" t="s">
        <v>88</v>
      </c>
      <c r="C88" s="51">
        <v>1</v>
      </c>
      <c r="D88" s="12">
        <v>0</v>
      </c>
      <c r="E88" s="12">
        <v>0</v>
      </c>
      <c r="F88" s="36">
        <v>0</v>
      </c>
      <c r="G88" s="36">
        <v>0</v>
      </c>
      <c r="H88" s="36">
        <v>0</v>
      </c>
      <c r="I88" s="36">
        <v>0</v>
      </c>
      <c r="J88" s="12">
        <v>0</v>
      </c>
      <c r="K88" s="26"/>
    </row>
    <row r="89" spans="1:11" x14ac:dyDescent="0.25">
      <c r="A89" s="69" t="s">
        <v>91</v>
      </c>
      <c r="B89" s="73"/>
      <c r="C89" s="51"/>
      <c r="D89" s="20"/>
      <c r="E89" s="20"/>
      <c r="F89" s="71"/>
      <c r="G89" s="71"/>
      <c r="H89" s="71"/>
      <c r="I89" s="71"/>
      <c r="J89" s="20"/>
      <c r="K89" s="27"/>
    </row>
    <row r="90" spans="1:11" x14ac:dyDescent="0.25">
      <c r="A90" s="32"/>
      <c r="B90" s="32" t="s">
        <v>13</v>
      </c>
      <c r="C90" s="48">
        <v>1</v>
      </c>
      <c r="D90" s="12">
        <v>0</v>
      </c>
      <c r="E90" s="12">
        <v>0</v>
      </c>
      <c r="F90" s="36">
        <v>1</v>
      </c>
      <c r="G90" s="36">
        <v>0</v>
      </c>
      <c r="H90" s="36">
        <v>0</v>
      </c>
      <c r="I90" s="36">
        <v>1</v>
      </c>
      <c r="J90" s="12">
        <v>0</v>
      </c>
      <c r="K90" s="6" t="s">
        <v>38</v>
      </c>
    </row>
    <row r="91" spans="1:11" x14ac:dyDescent="0.25">
      <c r="A91" s="32"/>
      <c r="B91" s="32" t="s">
        <v>75</v>
      </c>
      <c r="C91" s="48">
        <v>1</v>
      </c>
      <c r="D91" s="12">
        <v>0</v>
      </c>
      <c r="E91" s="12">
        <v>0</v>
      </c>
      <c r="F91" s="36">
        <v>0</v>
      </c>
      <c r="G91" s="36">
        <v>0</v>
      </c>
      <c r="H91" s="36">
        <v>0</v>
      </c>
      <c r="I91" s="36">
        <v>0</v>
      </c>
      <c r="J91" s="12">
        <v>0</v>
      </c>
      <c r="K91" s="25"/>
    </row>
    <row r="92" spans="1:11" x14ac:dyDescent="0.25">
      <c r="A92" s="32"/>
      <c r="B92" s="32" t="s">
        <v>83</v>
      </c>
      <c r="C92" s="48">
        <v>1</v>
      </c>
      <c r="D92" s="12">
        <v>0</v>
      </c>
      <c r="E92" s="12">
        <v>0</v>
      </c>
      <c r="F92" s="36">
        <v>0</v>
      </c>
      <c r="G92" s="36">
        <v>0</v>
      </c>
      <c r="H92" s="36">
        <v>0</v>
      </c>
      <c r="I92" s="36">
        <v>0</v>
      </c>
      <c r="J92" s="12">
        <v>0</v>
      </c>
      <c r="K92" s="26"/>
    </row>
    <row r="93" spans="1:11" x14ac:dyDescent="0.25">
      <c r="A93" s="32"/>
      <c r="B93" s="32" t="s">
        <v>88</v>
      </c>
      <c r="C93" s="48">
        <v>1</v>
      </c>
      <c r="D93" s="12">
        <v>0</v>
      </c>
      <c r="E93" s="12">
        <v>0</v>
      </c>
      <c r="F93" s="36">
        <v>0</v>
      </c>
      <c r="G93" s="36">
        <v>0</v>
      </c>
      <c r="H93" s="36">
        <v>0</v>
      </c>
      <c r="I93" s="36">
        <v>0</v>
      </c>
      <c r="J93" s="12">
        <v>0</v>
      </c>
      <c r="K93" s="26"/>
    </row>
    <row r="94" spans="1:11" x14ac:dyDescent="0.25">
      <c r="A94" s="68" t="s">
        <v>92</v>
      </c>
      <c r="B94" s="73"/>
      <c r="C94" s="51"/>
      <c r="D94" s="20"/>
      <c r="E94" s="20"/>
      <c r="F94" s="71"/>
      <c r="G94" s="71"/>
      <c r="H94" s="71"/>
      <c r="I94" s="71"/>
      <c r="J94" s="20"/>
      <c r="K94" s="27"/>
    </row>
    <row r="95" spans="1:11" x14ac:dyDescent="0.25">
      <c r="A95" s="32"/>
      <c r="B95" s="32" t="s">
        <v>80</v>
      </c>
      <c r="C95" s="48">
        <v>1</v>
      </c>
      <c r="D95" s="14">
        <v>0</v>
      </c>
      <c r="E95" s="14">
        <v>0</v>
      </c>
      <c r="F95" s="31">
        <v>0</v>
      </c>
      <c r="G95" s="31">
        <v>0</v>
      </c>
      <c r="H95" s="31">
        <v>1</v>
      </c>
      <c r="I95" s="31">
        <v>0</v>
      </c>
      <c r="J95" s="14">
        <v>0</v>
      </c>
      <c r="K95" s="6" t="s">
        <v>40</v>
      </c>
    </row>
    <row r="96" spans="1:11" x14ac:dyDescent="0.25">
      <c r="A96" s="69" t="s">
        <v>93</v>
      </c>
      <c r="B96" s="73"/>
      <c r="C96" s="51"/>
      <c r="D96" s="17"/>
      <c r="E96" s="17"/>
      <c r="F96" s="70"/>
      <c r="G96" s="70"/>
      <c r="H96" s="70"/>
      <c r="I96" s="70"/>
      <c r="J96" s="17"/>
      <c r="K96" s="25"/>
    </row>
    <row r="97" spans="1:11" x14ac:dyDescent="0.25">
      <c r="A97" s="32"/>
      <c r="B97" s="32" t="s">
        <v>37</v>
      </c>
      <c r="C97" s="48">
        <v>1</v>
      </c>
      <c r="D97" s="12">
        <v>0</v>
      </c>
      <c r="E97" s="12">
        <v>0</v>
      </c>
      <c r="F97" s="36">
        <v>0</v>
      </c>
      <c r="G97" s="36">
        <v>0</v>
      </c>
      <c r="H97" s="36">
        <v>0</v>
      </c>
      <c r="I97" s="36">
        <v>0</v>
      </c>
      <c r="J97" s="12">
        <v>0</v>
      </c>
      <c r="K97" s="6"/>
    </row>
    <row r="98" spans="1:11" x14ac:dyDescent="0.25">
      <c r="A98" s="69" t="s">
        <v>94</v>
      </c>
      <c r="B98" s="73"/>
      <c r="C98" s="51"/>
      <c r="D98" s="20"/>
      <c r="E98" s="20"/>
      <c r="F98" s="71"/>
      <c r="G98" s="71"/>
      <c r="H98" s="71"/>
      <c r="I98" s="71"/>
      <c r="J98" s="20"/>
      <c r="K98" s="27"/>
    </row>
    <row r="99" spans="1:11" x14ac:dyDescent="0.25">
      <c r="A99" s="32"/>
      <c r="B99" s="32" t="s">
        <v>37</v>
      </c>
      <c r="C99" s="48">
        <v>1</v>
      </c>
      <c r="D99" s="14">
        <v>0</v>
      </c>
      <c r="E99" s="14">
        <v>0</v>
      </c>
      <c r="F99" s="31">
        <v>1</v>
      </c>
      <c r="G99" s="31">
        <v>0</v>
      </c>
      <c r="H99" s="31">
        <v>0</v>
      </c>
      <c r="I99" s="31">
        <v>1</v>
      </c>
      <c r="J99" s="14">
        <v>0</v>
      </c>
      <c r="K99" s="6" t="s">
        <v>38</v>
      </c>
    </row>
    <row r="100" spans="1:11" x14ac:dyDescent="0.25">
      <c r="A100" s="32"/>
      <c r="B100" s="32" t="s">
        <v>75</v>
      </c>
      <c r="C100" s="48">
        <v>1</v>
      </c>
      <c r="D100" s="22">
        <v>0</v>
      </c>
      <c r="E100" s="22">
        <v>0</v>
      </c>
      <c r="F100" s="38">
        <v>0</v>
      </c>
      <c r="G100" s="38">
        <v>0</v>
      </c>
      <c r="H100" s="38">
        <v>0</v>
      </c>
      <c r="I100" s="38">
        <v>0</v>
      </c>
      <c r="J100" s="22">
        <v>0</v>
      </c>
      <c r="K100" s="25"/>
    </row>
    <row r="101" spans="1:11" x14ac:dyDescent="0.25">
      <c r="A101" s="32"/>
      <c r="B101" s="32" t="s">
        <v>75</v>
      </c>
      <c r="C101" s="48">
        <v>1</v>
      </c>
      <c r="D101" s="22">
        <v>0</v>
      </c>
      <c r="E101" s="22">
        <v>0</v>
      </c>
      <c r="F101" s="38">
        <v>0</v>
      </c>
      <c r="G101" s="38">
        <v>0</v>
      </c>
      <c r="H101" s="38">
        <v>0</v>
      </c>
      <c r="I101" s="38">
        <v>0</v>
      </c>
      <c r="J101" s="22">
        <v>0</v>
      </c>
      <c r="K101" s="26"/>
    </row>
    <row r="102" spans="1:11" x14ac:dyDescent="0.25">
      <c r="A102" s="32"/>
      <c r="B102" s="32" t="s">
        <v>75</v>
      </c>
      <c r="C102" s="48">
        <v>1</v>
      </c>
      <c r="D102" s="22">
        <v>0</v>
      </c>
      <c r="E102" s="22">
        <v>0</v>
      </c>
      <c r="F102" s="38">
        <v>0</v>
      </c>
      <c r="G102" s="38">
        <v>0</v>
      </c>
      <c r="H102" s="38">
        <v>0</v>
      </c>
      <c r="I102" s="38">
        <v>0</v>
      </c>
      <c r="J102" s="22">
        <v>0</v>
      </c>
      <c r="K102" s="26"/>
    </row>
    <row r="103" spans="1:11" x14ac:dyDescent="0.25">
      <c r="A103" s="32"/>
      <c r="B103" s="32" t="s">
        <v>95</v>
      </c>
      <c r="C103" s="48">
        <v>1</v>
      </c>
      <c r="D103" s="22">
        <v>0</v>
      </c>
      <c r="E103" s="22">
        <v>0</v>
      </c>
      <c r="F103" s="38">
        <v>0</v>
      </c>
      <c r="G103" s="38">
        <v>0</v>
      </c>
      <c r="H103" s="38">
        <v>0</v>
      </c>
      <c r="I103" s="38">
        <v>0</v>
      </c>
      <c r="J103" s="22">
        <v>0</v>
      </c>
      <c r="K103" s="26"/>
    </row>
    <row r="104" spans="1:11" x14ac:dyDescent="0.25">
      <c r="A104" s="32"/>
      <c r="B104" s="32" t="s">
        <v>83</v>
      </c>
      <c r="C104" s="48">
        <v>1</v>
      </c>
      <c r="D104" s="22">
        <v>0</v>
      </c>
      <c r="E104" s="22">
        <v>0</v>
      </c>
      <c r="F104" s="38">
        <v>0</v>
      </c>
      <c r="G104" s="38">
        <v>0</v>
      </c>
      <c r="H104" s="38">
        <v>0</v>
      </c>
      <c r="I104" s="38">
        <v>0</v>
      </c>
      <c r="J104" s="22">
        <v>0</v>
      </c>
      <c r="K104" s="26"/>
    </row>
    <row r="105" spans="1:11" x14ac:dyDescent="0.25">
      <c r="A105" s="32"/>
      <c r="B105" s="32" t="s">
        <v>83</v>
      </c>
      <c r="C105" s="48">
        <v>1</v>
      </c>
      <c r="D105" s="22">
        <v>0</v>
      </c>
      <c r="E105" s="22">
        <v>0</v>
      </c>
      <c r="F105" s="38">
        <v>0</v>
      </c>
      <c r="G105" s="38">
        <v>0</v>
      </c>
      <c r="H105" s="38">
        <v>0</v>
      </c>
      <c r="I105" s="38">
        <v>0</v>
      </c>
      <c r="J105" s="22">
        <v>0</v>
      </c>
      <c r="K105" s="27"/>
    </row>
    <row r="106" spans="1:11" x14ac:dyDescent="0.25">
      <c r="A106" s="69" t="s">
        <v>96</v>
      </c>
      <c r="B106" s="73"/>
      <c r="C106" s="51"/>
      <c r="D106" s="20"/>
      <c r="E106" s="20"/>
      <c r="F106" s="71"/>
      <c r="G106" s="71"/>
      <c r="H106" s="71"/>
      <c r="I106" s="71"/>
      <c r="J106" s="20"/>
      <c r="K106" s="27"/>
    </row>
    <row r="107" spans="1:11" x14ac:dyDescent="0.25">
      <c r="A107" s="32"/>
      <c r="B107" s="32" t="s">
        <v>37</v>
      </c>
      <c r="C107" s="48">
        <v>1</v>
      </c>
      <c r="D107" s="14">
        <v>0</v>
      </c>
      <c r="E107" s="14">
        <v>0</v>
      </c>
      <c r="F107" s="31">
        <v>1</v>
      </c>
      <c r="G107" s="31">
        <v>0</v>
      </c>
      <c r="H107" s="31">
        <v>0</v>
      </c>
      <c r="I107" s="31">
        <v>1</v>
      </c>
      <c r="J107" s="14">
        <v>0</v>
      </c>
      <c r="K107" s="6" t="s">
        <v>38</v>
      </c>
    </row>
    <row r="108" spans="1:11" ht="30" x14ac:dyDescent="0.25">
      <c r="A108" s="32"/>
      <c r="B108" s="32" t="s">
        <v>97</v>
      </c>
      <c r="C108" s="48">
        <v>1</v>
      </c>
      <c r="D108" s="14">
        <v>0</v>
      </c>
      <c r="E108" s="14">
        <v>0</v>
      </c>
      <c r="F108" s="31">
        <v>0</v>
      </c>
      <c r="G108" s="31">
        <v>0</v>
      </c>
      <c r="H108" s="31">
        <v>0</v>
      </c>
      <c r="I108" s="31">
        <v>0</v>
      </c>
      <c r="J108" s="14">
        <v>0</v>
      </c>
      <c r="K108" s="25"/>
    </row>
    <row r="109" spans="1:11" ht="30" x14ac:dyDescent="0.25">
      <c r="A109" s="32"/>
      <c r="B109" s="32" t="s">
        <v>97</v>
      </c>
      <c r="C109" s="48">
        <v>1</v>
      </c>
      <c r="D109" s="22">
        <v>0</v>
      </c>
      <c r="E109" s="22">
        <v>0</v>
      </c>
      <c r="F109" s="38">
        <v>0</v>
      </c>
      <c r="G109" s="38">
        <v>0</v>
      </c>
      <c r="H109" s="38">
        <v>0</v>
      </c>
      <c r="I109" s="38">
        <v>0</v>
      </c>
      <c r="J109" s="22">
        <v>0</v>
      </c>
      <c r="K109" s="26"/>
    </row>
    <row r="110" spans="1:11" x14ac:dyDescent="0.25">
      <c r="A110" s="32"/>
      <c r="B110" s="32" t="s">
        <v>98</v>
      </c>
      <c r="C110" s="48">
        <v>1</v>
      </c>
      <c r="D110" s="22">
        <v>0</v>
      </c>
      <c r="E110" s="22">
        <v>0</v>
      </c>
      <c r="F110" s="38">
        <v>0</v>
      </c>
      <c r="G110" s="38">
        <v>0</v>
      </c>
      <c r="H110" s="38">
        <v>0</v>
      </c>
      <c r="I110" s="38">
        <v>0</v>
      </c>
      <c r="J110" s="22">
        <v>0</v>
      </c>
      <c r="K110" s="26"/>
    </row>
    <row r="111" spans="1:11" x14ac:dyDescent="0.25">
      <c r="A111" s="32"/>
      <c r="B111" s="32" t="s">
        <v>71</v>
      </c>
      <c r="C111" s="48">
        <v>1</v>
      </c>
      <c r="D111" s="22">
        <v>0</v>
      </c>
      <c r="E111" s="22">
        <v>0</v>
      </c>
      <c r="F111" s="38">
        <v>0</v>
      </c>
      <c r="G111" s="38">
        <v>0</v>
      </c>
      <c r="H111" s="38">
        <v>0</v>
      </c>
      <c r="I111" s="38">
        <v>0</v>
      </c>
      <c r="J111" s="22">
        <v>0</v>
      </c>
      <c r="K111" s="26"/>
    </row>
    <row r="112" spans="1:11" x14ac:dyDescent="0.25">
      <c r="A112" s="32"/>
      <c r="B112" s="32" t="s">
        <v>98</v>
      </c>
      <c r="C112" s="48">
        <v>1</v>
      </c>
      <c r="D112" s="22">
        <v>0</v>
      </c>
      <c r="E112" s="22">
        <v>0</v>
      </c>
      <c r="F112" s="38">
        <v>0</v>
      </c>
      <c r="G112" s="38">
        <v>0</v>
      </c>
      <c r="H112" s="38">
        <v>0</v>
      </c>
      <c r="I112" s="38">
        <v>0</v>
      </c>
      <c r="J112" s="22">
        <v>0</v>
      </c>
      <c r="K112" s="26"/>
    </row>
    <row r="113" spans="1:11" x14ac:dyDescent="0.25">
      <c r="A113" s="68" t="s">
        <v>99</v>
      </c>
      <c r="B113" s="73"/>
      <c r="C113" s="51"/>
      <c r="D113" s="20"/>
      <c r="E113" s="20"/>
      <c r="F113" s="71"/>
      <c r="G113" s="71"/>
      <c r="H113" s="71"/>
      <c r="I113" s="71"/>
      <c r="J113" s="20"/>
      <c r="K113" s="27"/>
    </row>
    <row r="114" spans="1:11" x14ac:dyDescent="0.25">
      <c r="A114" s="32"/>
      <c r="B114" s="32" t="s">
        <v>37</v>
      </c>
      <c r="C114" s="51">
        <v>1</v>
      </c>
      <c r="D114" s="12">
        <v>0</v>
      </c>
      <c r="E114" s="12">
        <v>0</v>
      </c>
      <c r="F114" s="36">
        <v>1</v>
      </c>
      <c r="G114" s="36">
        <v>0</v>
      </c>
      <c r="H114" s="36">
        <v>1</v>
      </c>
      <c r="I114" s="36">
        <v>1</v>
      </c>
      <c r="J114" s="12">
        <v>0</v>
      </c>
      <c r="K114" s="6" t="s">
        <v>40</v>
      </c>
    </row>
    <row r="115" spans="1:11" ht="30" x14ac:dyDescent="0.25">
      <c r="A115" s="32"/>
      <c r="B115" s="32" t="s">
        <v>97</v>
      </c>
      <c r="C115" s="51">
        <v>1</v>
      </c>
      <c r="D115" s="12">
        <v>0</v>
      </c>
      <c r="E115" s="12">
        <v>0</v>
      </c>
      <c r="F115" s="36">
        <v>0</v>
      </c>
      <c r="G115" s="36">
        <v>0</v>
      </c>
      <c r="H115" s="36">
        <v>0</v>
      </c>
      <c r="I115" s="36">
        <v>0</v>
      </c>
      <c r="J115" s="12">
        <v>0</v>
      </c>
      <c r="K115" s="25"/>
    </row>
    <row r="116" spans="1:11" x14ac:dyDescent="0.25">
      <c r="A116" s="34"/>
      <c r="B116" s="32" t="s">
        <v>71</v>
      </c>
      <c r="C116" s="51">
        <v>1</v>
      </c>
      <c r="D116" s="16">
        <v>0</v>
      </c>
      <c r="E116" s="16">
        <v>0</v>
      </c>
      <c r="F116" s="35">
        <v>0</v>
      </c>
      <c r="G116" s="35">
        <v>0</v>
      </c>
      <c r="H116" s="35">
        <v>0</v>
      </c>
      <c r="I116" s="35">
        <v>0</v>
      </c>
      <c r="J116" s="16">
        <v>0</v>
      </c>
      <c r="K116" s="26"/>
    </row>
    <row r="117" spans="1:11" x14ac:dyDescent="0.25">
      <c r="A117" s="68" t="s">
        <v>100</v>
      </c>
      <c r="B117" s="73"/>
      <c r="C117" s="56"/>
      <c r="D117" s="20"/>
      <c r="E117" s="20"/>
      <c r="F117" s="71"/>
      <c r="G117" s="71"/>
      <c r="H117" s="71"/>
      <c r="I117" s="71"/>
      <c r="J117" s="20"/>
      <c r="K117" s="27"/>
    </row>
    <row r="118" spans="1:11" x14ac:dyDescent="0.25">
      <c r="A118" s="34"/>
      <c r="B118" s="32" t="s">
        <v>37</v>
      </c>
      <c r="C118" s="57">
        <v>1</v>
      </c>
      <c r="D118" s="15">
        <v>0</v>
      </c>
      <c r="E118" s="15">
        <v>0</v>
      </c>
      <c r="F118" s="39">
        <v>0</v>
      </c>
      <c r="G118" s="39">
        <v>0</v>
      </c>
      <c r="H118" s="39">
        <v>0</v>
      </c>
      <c r="I118" s="39">
        <v>0</v>
      </c>
      <c r="J118" s="15">
        <v>0</v>
      </c>
      <c r="K118" s="6"/>
    </row>
    <row r="119" spans="1:11" x14ac:dyDescent="0.25">
      <c r="A119" s="34"/>
      <c r="B119" s="32" t="s">
        <v>75</v>
      </c>
      <c r="C119" s="57">
        <v>1</v>
      </c>
      <c r="D119" s="15">
        <v>0</v>
      </c>
      <c r="E119" s="15">
        <v>0</v>
      </c>
      <c r="F119" s="39">
        <v>0</v>
      </c>
      <c r="G119" s="39">
        <v>0</v>
      </c>
      <c r="H119" s="39">
        <v>0</v>
      </c>
      <c r="I119" s="39">
        <v>0</v>
      </c>
      <c r="J119" s="15">
        <v>0</v>
      </c>
      <c r="K119" s="25"/>
    </row>
    <row r="120" spans="1:11" x14ac:dyDescent="0.25">
      <c r="A120" s="34"/>
      <c r="B120" s="32" t="s">
        <v>83</v>
      </c>
      <c r="C120" s="57">
        <v>1</v>
      </c>
      <c r="D120" s="15">
        <v>0</v>
      </c>
      <c r="E120" s="15">
        <v>0</v>
      </c>
      <c r="F120" s="39">
        <v>0</v>
      </c>
      <c r="G120" s="39">
        <v>0</v>
      </c>
      <c r="H120" s="39">
        <v>0</v>
      </c>
      <c r="I120" s="39">
        <v>0</v>
      </c>
      <c r="J120" s="15">
        <v>0</v>
      </c>
      <c r="K120" s="26"/>
    </row>
    <row r="121" spans="1:11" x14ac:dyDescent="0.25">
      <c r="A121" s="68" t="s">
        <v>101</v>
      </c>
      <c r="B121" s="73"/>
      <c r="C121" s="57"/>
      <c r="D121" s="15"/>
      <c r="E121" s="15"/>
      <c r="F121" s="39"/>
      <c r="G121" s="39"/>
      <c r="H121" s="39"/>
      <c r="I121" s="39"/>
      <c r="J121" s="15"/>
      <c r="K121" s="27"/>
    </row>
    <row r="122" spans="1:11" x14ac:dyDescent="0.25">
      <c r="A122" s="32"/>
      <c r="B122" s="32" t="s">
        <v>37</v>
      </c>
      <c r="C122" s="57">
        <v>1</v>
      </c>
      <c r="D122" s="15">
        <v>0</v>
      </c>
      <c r="E122" s="15">
        <v>0</v>
      </c>
      <c r="F122" s="39">
        <v>1</v>
      </c>
      <c r="G122" s="39">
        <v>0</v>
      </c>
      <c r="H122" s="39">
        <v>1</v>
      </c>
      <c r="I122" s="39">
        <v>1</v>
      </c>
      <c r="J122" s="15">
        <v>0</v>
      </c>
      <c r="K122" s="6" t="s">
        <v>40</v>
      </c>
    </row>
    <row r="123" spans="1:11" ht="30" x14ac:dyDescent="0.25">
      <c r="A123" s="32"/>
      <c r="B123" s="32" t="s">
        <v>97</v>
      </c>
      <c r="C123" s="57">
        <v>1</v>
      </c>
      <c r="D123" s="15">
        <v>0</v>
      </c>
      <c r="E123" s="15">
        <v>0</v>
      </c>
      <c r="F123" s="39">
        <v>0</v>
      </c>
      <c r="G123" s="39">
        <v>0</v>
      </c>
      <c r="H123" s="39">
        <v>0</v>
      </c>
      <c r="I123" s="39">
        <v>0</v>
      </c>
      <c r="J123" s="15">
        <v>0</v>
      </c>
      <c r="K123" s="25"/>
    </row>
    <row r="124" spans="1:11" x14ac:dyDescent="0.25">
      <c r="A124" s="32"/>
      <c r="B124" s="32" t="s">
        <v>75</v>
      </c>
      <c r="C124" s="57">
        <v>1</v>
      </c>
      <c r="D124" s="15">
        <v>0</v>
      </c>
      <c r="E124" s="15">
        <v>0</v>
      </c>
      <c r="F124" s="39">
        <v>0</v>
      </c>
      <c r="G124" s="39">
        <v>0</v>
      </c>
      <c r="H124" s="39">
        <v>0</v>
      </c>
      <c r="I124" s="39">
        <v>0</v>
      </c>
      <c r="J124" s="15">
        <v>0</v>
      </c>
      <c r="K124" s="26"/>
    </row>
    <row r="125" spans="1:11" x14ac:dyDescent="0.25">
      <c r="A125" s="68" t="s">
        <v>102</v>
      </c>
      <c r="B125" s="73"/>
      <c r="C125" s="51"/>
      <c r="D125" s="20"/>
      <c r="E125" s="20"/>
      <c r="F125" s="71"/>
      <c r="G125" s="71"/>
      <c r="H125" s="71"/>
      <c r="I125" s="71"/>
      <c r="J125" s="20"/>
      <c r="K125" s="27"/>
    </row>
    <row r="126" spans="1:11" x14ac:dyDescent="0.25">
      <c r="A126" s="32"/>
      <c r="B126" s="32" t="s">
        <v>37</v>
      </c>
      <c r="C126" s="48">
        <v>1</v>
      </c>
      <c r="D126" s="14">
        <v>0</v>
      </c>
      <c r="E126" s="14">
        <v>0</v>
      </c>
      <c r="F126" s="31">
        <v>0</v>
      </c>
      <c r="G126" s="31">
        <v>0</v>
      </c>
      <c r="H126" s="31">
        <v>0</v>
      </c>
      <c r="I126" s="31">
        <v>0</v>
      </c>
      <c r="J126" s="14">
        <v>0</v>
      </c>
      <c r="K126" s="6"/>
    </row>
    <row r="127" spans="1:11" x14ac:dyDescent="0.25">
      <c r="A127" s="32"/>
      <c r="B127" s="32" t="s">
        <v>75</v>
      </c>
      <c r="C127" s="51">
        <v>1</v>
      </c>
      <c r="D127" s="16">
        <v>0</v>
      </c>
      <c r="E127" s="16">
        <v>0</v>
      </c>
      <c r="F127" s="35">
        <v>0</v>
      </c>
      <c r="G127" s="35">
        <v>0</v>
      </c>
      <c r="H127" s="35">
        <v>0</v>
      </c>
      <c r="I127" s="35">
        <v>0</v>
      </c>
      <c r="J127" s="16">
        <v>0</v>
      </c>
      <c r="K127" s="25"/>
    </row>
    <row r="128" spans="1:11" x14ac:dyDescent="0.25">
      <c r="A128" s="68" t="s">
        <v>103</v>
      </c>
      <c r="B128" s="73"/>
      <c r="C128" s="51"/>
      <c r="D128" s="20"/>
      <c r="E128" s="20"/>
      <c r="F128" s="71"/>
      <c r="G128" s="71"/>
      <c r="H128" s="71"/>
      <c r="I128" s="71"/>
      <c r="J128" s="20"/>
      <c r="K128" s="27"/>
    </row>
    <row r="129" spans="1:11" x14ac:dyDescent="0.25">
      <c r="A129" s="32"/>
      <c r="B129" s="32" t="s">
        <v>37</v>
      </c>
      <c r="C129" s="48">
        <v>1</v>
      </c>
      <c r="D129" s="14">
        <v>0</v>
      </c>
      <c r="E129" s="14">
        <v>0</v>
      </c>
      <c r="F129" s="31">
        <v>0</v>
      </c>
      <c r="G129" s="31">
        <v>0</v>
      </c>
      <c r="H129" s="31">
        <v>0</v>
      </c>
      <c r="I129" s="31">
        <v>0</v>
      </c>
      <c r="J129" s="14">
        <v>0</v>
      </c>
      <c r="K129" s="6"/>
    </row>
    <row r="130" spans="1:11" x14ac:dyDescent="0.25">
      <c r="A130" s="32"/>
      <c r="B130" s="32" t="s">
        <v>75</v>
      </c>
      <c r="C130" s="51">
        <v>1</v>
      </c>
      <c r="D130" s="16">
        <v>0</v>
      </c>
      <c r="E130" s="16">
        <v>0</v>
      </c>
      <c r="F130" s="35">
        <v>0</v>
      </c>
      <c r="G130" s="35">
        <v>0</v>
      </c>
      <c r="H130" s="35">
        <v>0</v>
      </c>
      <c r="I130" s="35">
        <v>0</v>
      </c>
      <c r="J130" s="16">
        <v>0</v>
      </c>
      <c r="K130" s="25"/>
    </row>
    <row r="131" spans="1:11" x14ac:dyDescent="0.25">
      <c r="A131" s="32"/>
      <c r="B131" s="32" t="s">
        <v>70</v>
      </c>
      <c r="C131" s="51">
        <v>1</v>
      </c>
      <c r="D131" s="12">
        <v>0</v>
      </c>
      <c r="E131" s="12">
        <v>0</v>
      </c>
      <c r="F131" s="36">
        <v>0</v>
      </c>
      <c r="G131" s="36">
        <v>0</v>
      </c>
      <c r="H131" s="36">
        <v>0</v>
      </c>
      <c r="I131" s="36">
        <v>0</v>
      </c>
      <c r="J131" s="12">
        <v>0</v>
      </c>
      <c r="K131" s="26"/>
    </row>
    <row r="132" spans="1:11" ht="45" x14ac:dyDescent="0.25">
      <c r="A132" s="32"/>
      <c r="B132" s="32" t="s">
        <v>104</v>
      </c>
      <c r="C132" s="51">
        <v>1</v>
      </c>
      <c r="D132" s="12">
        <v>0</v>
      </c>
      <c r="E132" s="12">
        <v>0</v>
      </c>
      <c r="F132" s="36">
        <v>0</v>
      </c>
      <c r="G132" s="36">
        <v>0</v>
      </c>
      <c r="H132" s="36">
        <v>0</v>
      </c>
      <c r="I132" s="36">
        <v>0</v>
      </c>
      <c r="J132" s="12">
        <v>0</v>
      </c>
      <c r="K132" s="26"/>
    </row>
    <row r="133" spans="1:11" x14ac:dyDescent="0.25">
      <c r="A133" s="68" t="s">
        <v>105</v>
      </c>
      <c r="B133" s="73"/>
      <c r="C133" s="51"/>
      <c r="D133" s="3"/>
      <c r="E133" s="3"/>
      <c r="F133" s="40"/>
      <c r="G133" s="40"/>
      <c r="H133" s="40"/>
      <c r="I133" s="40"/>
      <c r="J133" s="3"/>
      <c r="K133" s="26"/>
    </row>
    <row r="134" spans="1:11" x14ac:dyDescent="0.25">
      <c r="A134" s="32"/>
      <c r="B134" s="32" t="s">
        <v>13</v>
      </c>
      <c r="C134" s="51">
        <v>1</v>
      </c>
      <c r="D134" s="12">
        <v>0</v>
      </c>
      <c r="E134" s="12">
        <v>0</v>
      </c>
      <c r="F134" s="36">
        <v>0</v>
      </c>
      <c r="G134" s="36">
        <v>0</v>
      </c>
      <c r="H134" s="36">
        <v>0</v>
      </c>
      <c r="I134" s="36">
        <v>0</v>
      </c>
      <c r="J134" s="12">
        <v>0</v>
      </c>
      <c r="K134" s="6"/>
    </row>
    <row r="135" spans="1:11" ht="30" x14ac:dyDescent="0.25">
      <c r="A135" s="32"/>
      <c r="B135" s="32" t="s">
        <v>106</v>
      </c>
      <c r="C135" s="51">
        <v>1</v>
      </c>
      <c r="D135" s="12">
        <v>0</v>
      </c>
      <c r="E135" s="12">
        <v>0</v>
      </c>
      <c r="F135" s="36">
        <v>0</v>
      </c>
      <c r="G135" s="36">
        <v>0</v>
      </c>
      <c r="H135" s="36">
        <v>0</v>
      </c>
      <c r="I135" s="36">
        <v>0</v>
      </c>
      <c r="J135" s="12">
        <v>0</v>
      </c>
      <c r="K135" s="26"/>
    </row>
    <row r="136" spans="1:11" x14ac:dyDescent="0.25">
      <c r="A136" s="32"/>
      <c r="B136" s="32" t="s">
        <v>81</v>
      </c>
      <c r="C136" s="51">
        <v>1</v>
      </c>
      <c r="D136" s="12">
        <v>0</v>
      </c>
      <c r="E136" s="12">
        <v>0</v>
      </c>
      <c r="F136" s="36">
        <v>0</v>
      </c>
      <c r="G136" s="36">
        <v>0</v>
      </c>
      <c r="H136" s="36">
        <v>0</v>
      </c>
      <c r="I136" s="36">
        <v>0</v>
      </c>
      <c r="J136" s="12">
        <v>0</v>
      </c>
      <c r="K136" s="26"/>
    </row>
    <row r="137" spans="1:11" x14ac:dyDescent="0.25">
      <c r="A137" s="32"/>
      <c r="B137" s="32" t="s">
        <v>81</v>
      </c>
      <c r="C137" s="51">
        <v>1</v>
      </c>
      <c r="D137" s="12">
        <v>0</v>
      </c>
      <c r="E137" s="12">
        <v>0</v>
      </c>
      <c r="F137" s="36">
        <v>0</v>
      </c>
      <c r="G137" s="36">
        <v>0</v>
      </c>
      <c r="H137" s="36">
        <v>0</v>
      </c>
      <c r="I137" s="36">
        <v>0</v>
      </c>
      <c r="J137" s="12">
        <v>0</v>
      </c>
      <c r="K137" s="26"/>
    </row>
    <row r="138" spans="1:11" x14ac:dyDescent="0.25">
      <c r="A138" s="32"/>
      <c r="B138" s="32" t="s">
        <v>75</v>
      </c>
      <c r="C138" s="51">
        <v>1</v>
      </c>
      <c r="D138" s="12">
        <v>0</v>
      </c>
      <c r="E138" s="12">
        <v>0</v>
      </c>
      <c r="F138" s="36">
        <v>0</v>
      </c>
      <c r="G138" s="36">
        <v>0</v>
      </c>
      <c r="H138" s="36">
        <v>0</v>
      </c>
      <c r="I138" s="36">
        <v>0</v>
      </c>
      <c r="J138" s="12">
        <v>0</v>
      </c>
      <c r="K138" s="26"/>
    </row>
    <row r="139" spans="1:11" x14ac:dyDescent="0.25">
      <c r="A139" s="68" t="s">
        <v>107</v>
      </c>
      <c r="B139" s="73"/>
      <c r="C139" s="51"/>
      <c r="D139" s="20"/>
      <c r="E139" s="20"/>
      <c r="F139" s="71"/>
      <c r="G139" s="71"/>
      <c r="H139" s="71"/>
      <c r="I139" s="71"/>
      <c r="J139" s="20"/>
      <c r="K139" s="27"/>
    </row>
    <row r="140" spans="1:11" x14ac:dyDescent="0.25">
      <c r="A140" s="32"/>
      <c r="B140" s="32" t="s">
        <v>37</v>
      </c>
      <c r="C140" s="51">
        <v>1</v>
      </c>
      <c r="D140" s="12">
        <v>0</v>
      </c>
      <c r="E140" s="12">
        <v>0</v>
      </c>
      <c r="F140" s="36">
        <v>1</v>
      </c>
      <c r="G140" s="36">
        <v>0</v>
      </c>
      <c r="H140" s="36">
        <v>1</v>
      </c>
      <c r="I140" s="36">
        <v>1</v>
      </c>
      <c r="J140" s="12">
        <v>0</v>
      </c>
      <c r="K140" s="6" t="s">
        <v>40</v>
      </c>
    </row>
    <row r="141" spans="1:11" x14ac:dyDescent="0.25">
      <c r="A141" s="32"/>
      <c r="B141" s="32" t="s">
        <v>75</v>
      </c>
      <c r="C141" s="51">
        <v>1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25"/>
    </row>
    <row r="142" spans="1:11" x14ac:dyDescent="0.25">
      <c r="A142" s="32"/>
      <c r="B142" s="32" t="s">
        <v>83</v>
      </c>
      <c r="C142" s="51">
        <v>1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26"/>
    </row>
    <row r="143" spans="1:11" x14ac:dyDescent="0.25">
      <c r="A143" s="68" t="s">
        <v>110</v>
      </c>
      <c r="B143" s="73"/>
      <c r="C143" s="51"/>
      <c r="D143" s="19"/>
      <c r="E143" s="19"/>
      <c r="F143" s="19"/>
      <c r="G143" s="19"/>
      <c r="H143" s="19"/>
      <c r="I143" s="19"/>
      <c r="J143" s="19"/>
      <c r="K143" s="27"/>
    </row>
    <row r="144" spans="1:11" ht="30" x14ac:dyDescent="0.25">
      <c r="A144" s="32"/>
      <c r="B144" s="32" t="s">
        <v>68</v>
      </c>
      <c r="C144" s="51">
        <v>1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6"/>
    </row>
    <row r="145" spans="1:11" ht="20.25" customHeight="1" x14ac:dyDescent="0.25">
      <c r="A145" s="4" t="s">
        <v>1</v>
      </c>
      <c r="B145" s="4"/>
      <c r="C145" s="23">
        <f>SUM(C5:C144)</f>
        <v>104</v>
      </c>
      <c r="D145" s="17"/>
      <c r="E145" s="17"/>
      <c r="F145" s="17"/>
      <c r="G145" s="17"/>
      <c r="H145" s="17"/>
      <c r="I145" s="17"/>
      <c r="J145" s="17"/>
      <c r="K145" s="25"/>
    </row>
    <row r="146" spans="1:11" x14ac:dyDescent="0.25">
      <c r="A146" s="4" t="s">
        <v>2</v>
      </c>
      <c r="B146" s="4"/>
      <c r="C146" s="3"/>
      <c r="D146" s="11">
        <f>SUM(D5:D144)</f>
        <v>0</v>
      </c>
      <c r="E146" s="11">
        <f>SUM(E5:E144)</f>
        <v>0</v>
      </c>
      <c r="F146" s="11">
        <f>SUM(F5:F144)</f>
        <v>16</v>
      </c>
      <c r="G146" s="11">
        <f>SUM(G5:G144)</f>
        <v>0</v>
      </c>
      <c r="H146" s="11">
        <f>SUM(H5:H144)</f>
        <v>10</v>
      </c>
      <c r="I146" s="11">
        <f>SUM(I5:I144)</f>
        <v>16</v>
      </c>
      <c r="J146" s="11">
        <f>SUM(J5:J144)</f>
        <v>0</v>
      </c>
      <c r="K146" s="26"/>
    </row>
    <row r="147" spans="1:11" x14ac:dyDescent="0.25">
      <c r="A147" s="2" t="s">
        <v>3</v>
      </c>
      <c r="B147" s="2"/>
      <c r="C147" s="3"/>
      <c r="D147" s="11">
        <f t="shared" ref="D147:J147" si="0">$C$145-D146</f>
        <v>104</v>
      </c>
      <c r="E147" s="11">
        <f t="shared" si="0"/>
        <v>104</v>
      </c>
      <c r="F147" s="11">
        <f t="shared" si="0"/>
        <v>88</v>
      </c>
      <c r="G147" s="11">
        <f t="shared" si="0"/>
        <v>104</v>
      </c>
      <c r="H147" s="11">
        <f t="shared" si="0"/>
        <v>94</v>
      </c>
      <c r="I147" s="11">
        <f t="shared" si="0"/>
        <v>88</v>
      </c>
      <c r="J147" s="11">
        <f t="shared" si="0"/>
        <v>104</v>
      </c>
      <c r="K147" s="26"/>
    </row>
  </sheetData>
  <mergeCells count="2">
    <mergeCell ref="A4:K4"/>
    <mergeCell ref="A1:K1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tabSelected="1" workbookViewId="0">
      <selection activeCell="F12" sqref="F12"/>
    </sheetView>
  </sheetViews>
  <sheetFormatPr defaultRowHeight="15" x14ac:dyDescent="0.25"/>
  <cols>
    <col min="1" max="1" width="4.42578125" customWidth="1"/>
    <col min="2" max="2" width="44.28515625" customWidth="1"/>
    <col min="3" max="3" width="12.42578125" customWidth="1"/>
    <col min="4" max="4" width="18.5703125" customWidth="1"/>
    <col min="5" max="5" width="13.5703125" customWidth="1"/>
    <col min="6" max="6" width="13.7109375" customWidth="1"/>
    <col min="7" max="7" width="18.7109375" customWidth="1"/>
  </cols>
  <sheetData>
    <row r="3" spans="1:9" ht="30" customHeight="1" x14ac:dyDescent="0.25">
      <c r="A3" s="85" t="s">
        <v>146</v>
      </c>
      <c r="B3" s="85"/>
      <c r="C3" s="85"/>
      <c r="D3" s="85"/>
      <c r="E3" s="85"/>
      <c r="F3" s="85"/>
      <c r="G3" s="85"/>
      <c r="H3" s="85"/>
      <c r="I3" s="85"/>
    </row>
    <row r="5" spans="1:9" ht="33" customHeight="1" x14ac:dyDescent="0.25">
      <c r="A5" s="86" t="s">
        <v>50</v>
      </c>
      <c r="B5" s="86" t="s">
        <v>4</v>
      </c>
      <c r="C5" s="86" t="s">
        <v>51</v>
      </c>
      <c r="D5" s="86"/>
      <c r="E5" s="86"/>
      <c r="F5" s="86"/>
      <c r="G5" s="87" t="s">
        <v>52</v>
      </c>
      <c r="H5" s="87"/>
      <c r="I5" s="87"/>
    </row>
    <row r="6" spans="1:9" ht="15.75" x14ac:dyDescent="0.25">
      <c r="A6" s="86"/>
      <c r="B6" s="86"/>
      <c r="C6" s="86" t="s">
        <v>53</v>
      </c>
      <c r="D6" s="86" t="s">
        <v>54</v>
      </c>
      <c r="E6" s="86"/>
      <c r="F6" s="86"/>
      <c r="G6" s="86" t="s">
        <v>54</v>
      </c>
      <c r="H6" s="86"/>
      <c r="I6" s="86"/>
    </row>
    <row r="7" spans="1:9" ht="32.25" customHeight="1" x14ac:dyDescent="0.25">
      <c r="A7" s="86"/>
      <c r="B7" s="86"/>
      <c r="C7" s="86"/>
      <c r="D7" s="8" t="s">
        <v>55</v>
      </c>
      <c r="E7" s="86" t="s">
        <v>56</v>
      </c>
      <c r="F7" s="86"/>
      <c r="G7" s="74" t="s">
        <v>55</v>
      </c>
      <c r="H7" s="86" t="s">
        <v>56</v>
      </c>
      <c r="I7" s="86"/>
    </row>
    <row r="8" spans="1:9" ht="22.5" customHeight="1" x14ac:dyDescent="0.25">
      <c r="A8" s="86"/>
      <c r="B8" s="86"/>
      <c r="C8" s="86"/>
      <c r="D8" s="8">
        <v>2023</v>
      </c>
      <c r="E8" s="8">
        <v>2024</v>
      </c>
      <c r="F8" s="8">
        <v>2025</v>
      </c>
      <c r="G8" s="74">
        <v>2023</v>
      </c>
      <c r="H8" s="74">
        <v>2024</v>
      </c>
      <c r="I8" s="74">
        <v>2025</v>
      </c>
    </row>
    <row r="9" spans="1:9" ht="31.5" customHeight="1" x14ac:dyDescent="0.25">
      <c r="A9" s="8">
        <v>1</v>
      </c>
      <c r="B9" s="9" t="s">
        <v>63</v>
      </c>
      <c r="C9" s="8">
        <f>D9+E9+F9</f>
        <v>0</v>
      </c>
      <c r="D9" s="8">
        <f>'2023 год'!D147</f>
        <v>0</v>
      </c>
      <c r="E9" s="8">
        <f>'2024 год'!D147</f>
        <v>0</v>
      </c>
      <c r="F9" s="8">
        <f>'2025 год'!D146</f>
        <v>0</v>
      </c>
      <c r="G9" s="8">
        <f>'2023 год'!D148</f>
        <v>104</v>
      </c>
      <c r="H9" s="74">
        <f>'2024 год'!D148</f>
        <v>104</v>
      </c>
      <c r="I9" s="74">
        <f>'2025 год'!D147</f>
        <v>104</v>
      </c>
    </row>
    <row r="10" spans="1:9" ht="28.5" customHeight="1" x14ac:dyDescent="0.25">
      <c r="A10" s="8">
        <v>2</v>
      </c>
      <c r="B10" s="9" t="s">
        <v>57</v>
      </c>
      <c r="C10" s="30">
        <f t="shared" ref="C10:C15" si="0">D10+E10+F10</f>
        <v>0</v>
      </c>
      <c r="D10" s="8">
        <f>'2023 год'!E147</f>
        <v>0</v>
      </c>
      <c r="E10" s="8">
        <f>'2024 год'!E147</f>
        <v>0</v>
      </c>
      <c r="F10" s="8">
        <f>'2025 год'!E146</f>
        <v>0</v>
      </c>
      <c r="G10" s="8">
        <f>'2023 год'!E148</f>
        <v>104</v>
      </c>
      <c r="H10" s="74">
        <f>'2024 год'!E148</f>
        <v>104</v>
      </c>
      <c r="I10" s="74">
        <f>'2025 год'!E147</f>
        <v>104</v>
      </c>
    </row>
    <row r="11" spans="1:9" ht="39" customHeight="1" x14ac:dyDescent="0.25">
      <c r="A11" s="8">
        <v>3</v>
      </c>
      <c r="B11" s="9" t="s">
        <v>58</v>
      </c>
      <c r="C11" s="30">
        <f t="shared" si="0"/>
        <v>36</v>
      </c>
      <c r="D11" s="8">
        <f>'2023 год'!F147</f>
        <v>12</v>
      </c>
      <c r="E11" s="8">
        <f>'2024 год'!F147</f>
        <v>8</v>
      </c>
      <c r="F11" s="8">
        <f>'2025 год'!F146</f>
        <v>16</v>
      </c>
      <c r="G11" s="8">
        <f>'2023 год'!F148</f>
        <v>92</v>
      </c>
      <c r="H11" s="78">
        <f>'2024 год'!F148</f>
        <v>96</v>
      </c>
      <c r="I11" s="78">
        <f>'2025 год'!F147</f>
        <v>88</v>
      </c>
    </row>
    <row r="12" spans="1:9" ht="49.5" customHeight="1" x14ac:dyDescent="0.25">
      <c r="A12" s="8">
        <v>4</v>
      </c>
      <c r="B12" s="5" t="s">
        <v>59</v>
      </c>
      <c r="C12" s="30">
        <f t="shared" si="0"/>
        <v>0</v>
      </c>
      <c r="D12" s="8">
        <f>'2023 год'!G147</f>
        <v>0</v>
      </c>
      <c r="E12" s="8">
        <f>'2024 год'!G147</f>
        <v>0</v>
      </c>
      <c r="F12" s="8">
        <f>'2025 год'!G146</f>
        <v>0</v>
      </c>
      <c r="G12" s="8">
        <f>'2023 год'!G148</f>
        <v>104</v>
      </c>
      <c r="H12" s="78">
        <f>'2024 год'!G148</f>
        <v>104</v>
      </c>
      <c r="I12" s="78">
        <f>'2025 год'!G147</f>
        <v>104</v>
      </c>
    </row>
    <row r="13" spans="1:9" ht="63.75" customHeight="1" x14ac:dyDescent="0.25">
      <c r="A13" s="8">
        <v>5</v>
      </c>
      <c r="B13" s="5" t="s">
        <v>60</v>
      </c>
      <c r="C13" s="30">
        <f t="shared" si="0"/>
        <v>23</v>
      </c>
      <c r="D13" s="8">
        <f>'2023 год'!H147</f>
        <v>3</v>
      </c>
      <c r="E13" s="8">
        <f>'2024 год'!H147</f>
        <v>10</v>
      </c>
      <c r="F13" s="8">
        <f>'2025 год'!H146</f>
        <v>10</v>
      </c>
      <c r="G13" s="8">
        <f>'2023 год'!H148</f>
        <v>101</v>
      </c>
      <c r="H13" s="78">
        <f>'2024 год'!H148</f>
        <v>94</v>
      </c>
      <c r="I13" s="78">
        <f>'2025 год'!H147</f>
        <v>94</v>
      </c>
    </row>
    <row r="14" spans="1:9" ht="51" customHeight="1" x14ac:dyDescent="0.25">
      <c r="A14" s="8">
        <v>6</v>
      </c>
      <c r="B14" s="9" t="s">
        <v>61</v>
      </c>
      <c r="C14" s="30">
        <f t="shared" si="0"/>
        <v>36</v>
      </c>
      <c r="D14" s="8">
        <f>'2023 год'!I147</f>
        <v>12</v>
      </c>
      <c r="E14" s="8">
        <f>'2024 год'!I147</f>
        <v>8</v>
      </c>
      <c r="F14" s="8">
        <f>'2025 год'!I146</f>
        <v>16</v>
      </c>
      <c r="G14" s="8">
        <f>'2023 год'!I148</f>
        <v>92</v>
      </c>
      <c r="H14" s="78">
        <f>'2024 год'!I148</f>
        <v>96</v>
      </c>
      <c r="I14" s="78">
        <f>'2025 год'!I147</f>
        <v>88</v>
      </c>
    </row>
    <row r="15" spans="1:9" ht="47.25" customHeight="1" x14ac:dyDescent="0.25">
      <c r="A15" s="8">
        <v>7</v>
      </c>
      <c r="B15" s="5" t="s">
        <v>62</v>
      </c>
      <c r="C15" s="30">
        <f t="shared" si="0"/>
        <v>0</v>
      </c>
      <c r="D15" s="8">
        <f>'2023 год'!J147</f>
        <v>0</v>
      </c>
      <c r="E15" s="8">
        <f>'2024 год'!J147</f>
        <v>0</v>
      </c>
      <c r="F15" s="8">
        <f>'2025 год'!J146</f>
        <v>0</v>
      </c>
      <c r="G15" s="8">
        <f>'2023 год'!J148</f>
        <v>104</v>
      </c>
      <c r="H15" s="78">
        <f>'2024 год'!J148</f>
        <v>104</v>
      </c>
      <c r="I15" s="78">
        <f>'2025 год'!J147</f>
        <v>104</v>
      </c>
    </row>
  </sheetData>
  <mergeCells count="10">
    <mergeCell ref="A3:I3"/>
    <mergeCell ref="A5:A8"/>
    <mergeCell ref="B5:B8"/>
    <mergeCell ref="C5:F5"/>
    <mergeCell ref="C6:C8"/>
    <mergeCell ref="D6:F6"/>
    <mergeCell ref="E7:F7"/>
    <mergeCell ref="G5:I5"/>
    <mergeCell ref="G6:I6"/>
    <mergeCell ref="H7:I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Общий свод рабо-ков на 01.01.23</vt:lpstr>
      <vt:lpstr>2023 год</vt:lpstr>
      <vt:lpstr>2024 год</vt:lpstr>
      <vt:lpstr>2025 год</vt:lpstr>
      <vt:lpstr>результаты планирования</vt:lpstr>
      <vt:lpstr>'2023 год'!Заголовки_для_печати</vt:lpstr>
      <vt:lpstr>'2024 год'!Заголовки_для_печати</vt:lpstr>
      <vt:lpstr>'2025 год'!Заголовки_для_печати</vt:lpstr>
      <vt:lpstr>'Общий свод рабо-ков на 01.01.23'!Заголовки_для_печати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Ситько Екатерина Сергеевна</dc:creator>
  <cp:lastModifiedBy>Сенина Анна Анатольевна</cp:lastModifiedBy>
  <cp:lastPrinted>2023-05-23T10:48:26Z</cp:lastPrinted>
  <dcterms:created xsi:type="dcterms:W3CDTF">2015-06-05T18:19:34Z</dcterms:created>
  <dcterms:modified xsi:type="dcterms:W3CDTF">2023-06-15T04:51:20Z</dcterms:modified>
</cp:coreProperties>
</file>